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8-fsv-file-040\wa_szs$\JOLA\Puchary 2026\PROCEDURA 2026\"/>
    </mc:Choice>
  </mc:AlternateContent>
  <bookViews>
    <workbookView xWindow="-18120" yWindow="-120" windowWidth="18240" windowHeight="28320"/>
  </bookViews>
  <sheets>
    <sheet name="FORMULARZ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3" i="5" l="1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124" i="5" l="1"/>
  <c r="G125" i="5" l="1"/>
  <c r="G126" i="5" s="1"/>
</calcChain>
</file>

<file path=xl/sharedStrings.xml><?xml version="1.0" encoding="utf-8"?>
<sst xmlns="http://schemas.openxmlformats.org/spreadsheetml/2006/main" count="317" uniqueCount="190">
  <si>
    <t>Przedmiot zamówienia</t>
  </si>
  <si>
    <t>Ilość</t>
  </si>
  <si>
    <t>SZT.</t>
  </si>
  <si>
    <t>kol. 4</t>
  </si>
  <si>
    <t>kol. 3</t>
  </si>
  <si>
    <t>kol. 2</t>
  </si>
  <si>
    <t>kol. 1</t>
  </si>
  <si>
    <t>kol. 5</t>
  </si>
  <si>
    <t>kol. 6</t>
  </si>
  <si>
    <t>kol. 7</t>
  </si>
  <si>
    <t>Lp</t>
  </si>
  <si>
    <t>Jm</t>
  </si>
  <si>
    <t>Cena jednostkowa netto</t>
  </si>
  <si>
    <r>
      <t xml:space="preserve">Wartość netto
</t>
    </r>
    <r>
      <rPr>
        <b/>
        <sz val="8"/>
        <color theme="1"/>
        <rFont val="Arial"/>
        <family val="2"/>
        <charset val="238"/>
      </rPr>
      <t>/kol. 4 x kol.6/</t>
    </r>
  </si>
  <si>
    <t>WARTOŚĆ NETTO</t>
  </si>
  <si>
    <t>VAT</t>
  </si>
  <si>
    <t>WARTOŚĆ BRUTTO</t>
  </si>
  <si>
    <t>G/S/B-50mm średnica medalu</t>
  </si>
  <si>
    <t>Symbol, wysokość / średnica w cm/mm</t>
  </si>
  <si>
    <t>Zakres równoważności obejmuje materiał, z którego został wykonany przedmiot zamówienia oraz wymiary tj. wysokość / średnica / szerokość.</t>
  </si>
  <si>
    <t>W/R V2 - 2,2cm</t>
  </si>
  <si>
    <t>1.</t>
  </si>
  <si>
    <t>2.</t>
  </si>
  <si>
    <t>3.</t>
  </si>
  <si>
    <t>4.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</si>
  <si>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</si>
  <si>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</si>
  <si>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</si>
  <si>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</si>
  <si>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</si>
  <si>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</si>
  <si>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</si>
  <si>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</si>
  <si>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</si>
  <si>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V10/POL - 2,2cm</t>
  </si>
  <si>
    <t>5.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</si>
  <si>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</si>
  <si>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</si>
  <si>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</si>
  <si>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</si>
  <si>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</si>
  <si>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</si>
  <si>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</si>
  <si>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</si>
  <si>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</si>
  <si>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</si>
  <si>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</si>
  <si>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</si>
  <si>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</si>
  <si>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</si>
  <si>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31.</t>
  </si>
  <si>
    <t>32.</t>
  </si>
  <si>
    <t>33.</t>
  </si>
  <si>
    <t>34.</t>
  </si>
  <si>
    <t>35.</t>
  </si>
  <si>
    <t>B - 38,5cm (wysokość)</t>
  </si>
  <si>
    <t>C - 28,5cm (wysokość)</t>
  </si>
  <si>
    <t>A - 19cm (wysokość)</t>
  </si>
  <si>
    <t>B - 17,5cm (wysokość)</t>
  </si>
  <si>
    <t>C - 16cm (wysokość)</t>
  </si>
  <si>
    <t>A - 21cm (wysokość)</t>
  </si>
  <si>
    <t>A - 95cm (wysokość)</t>
  </si>
  <si>
    <r>
      <t xml:space="preserve">PUCHAR. </t>
    </r>
    <r>
      <rPr>
        <sz val="10"/>
        <color theme="1"/>
        <rFont val="Arial"/>
        <family val="2"/>
        <charset val="238"/>
      </rPr>
      <t xml:space="preserve">Model równoważny do: TRYUMF 1042-N  A/B/C (metal/drewno), z przykrywką </t>
    </r>
  </si>
  <si>
    <t>D - 42,5cm (wysokość)</t>
  </si>
  <si>
    <t>E - 36cm (wysokość)</t>
  </si>
  <si>
    <t>F - 33,5cm (wysokość)</t>
  </si>
  <si>
    <t>C - 42cm (wysokość)</t>
  </si>
  <si>
    <t>D - 36,5cm (wysokość)</t>
  </si>
  <si>
    <t>E- 32cm ( wysokośc)</t>
  </si>
  <si>
    <r>
      <t>PUCHAR.</t>
    </r>
    <r>
      <rPr>
        <sz val="10"/>
        <color theme="1"/>
        <rFont val="Arial"/>
        <family val="2"/>
        <charset val="238"/>
      </rPr>
      <t xml:space="preserve"> Model równoważny do: TRYUMF 2100  C/D/E (metal/plastik) bez przykrywki</t>
    </r>
  </si>
  <si>
    <r>
      <t xml:space="preserve">PUCHAR. </t>
    </r>
    <r>
      <rPr>
        <sz val="10"/>
        <color theme="1"/>
        <rFont val="Arial"/>
        <family val="2"/>
        <charset val="238"/>
      </rPr>
      <t xml:space="preserve">Model równoważny do: TRYUMF 1059  D/E/F (metal/plastik) </t>
    </r>
  </si>
  <si>
    <r>
      <t xml:space="preserve">PUCHAR. </t>
    </r>
    <r>
      <rPr>
        <sz val="10"/>
        <color theme="1"/>
        <rFont val="Arial"/>
        <family val="2"/>
        <charset val="238"/>
      </rPr>
      <t>Model równoważny do: TRYUMF 4104  E/F/G  (metal/plastik) bez przykrywki</t>
    </r>
  </si>
  <si>
    <t>E - 40cm (wysokość)</t>
  </si>
  <si>
    <t>F - 35cm (wysokość)</t>
  </si>
  <si>
    <t>G - 30cm (wysokość)</t>
  </si>
  <si>
    <t>D - 41cm (wysokość)</t>
  </si>
  <si>
    <t>E - 38cm (wysokość)</t>
  </si>
  <si>
    <t>F - 32cm (wysokość)</t>
  </si>
  <si>
    <r>
      <t xml:space="preserve">PUCHAR. </t>
    </r>
    <r>
      <rPr>
        <sz val="10"/>
        <color theme="1"/>
        <rFont val="Arial"/>
        <family val="2"/>
        <charset val="238"/>
      </rPr>
      <t>Model równoważny do: TRYUMF 4126 D/E/F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(metal/plastik/marmur) bez przykrywki</t>
    </r>
  </si>
  <si>
    <t>A - 48cm (wysokość)</t>
  </si>
  <si>
    <t>C - 35cm (wysokość)</t>
  </si>
  <si>
    <t>E - 23cm (wysokość)</t>
  </si>
  <si>
    <r>
      <t xml:space="preserve">PUCHAR. </t>
    </r>
    <r>
      <rPr>
        <sz val="10"/>
        <color theme="1"/>
        <rFont val="Arial"/>
        <family val="2"/>
        <charset val="238"/>
      </rPr>
      <t>Model równoważny do: TRYUMF 4186 A/C/E (metal/plastik) bez przykrywki</t>
    </r>
  </si>
  <si>
    <t>A - 54cm (wysokość)</t>
  </si>
  <si>
    <t>B - 45,5cm (wysokość)</t>
  </si>
  <si>
    <t>C - 37,5cm (wysokość)</t>
  </si>
  <si>
    <r>
      <t xml:space="preserve">MEDAL. </t>
    </r>
    <r>
      <rPr>
        <sz val="10"/>
        <color theme="1"/>
        <rFont val="Arial"/>
        <family val="2"/>
        <charset val="238"/>
      </rPr>
      <t>Model równoważny do: TRYUMF ME005 G/S/B</t>
    </r>
  </si>
  <si>
    <r>
      <t xml:space="preserve">MEDAL. </t>
    </r>
    <r>
      <rPr>
        <sz val="10"/>
        <color theme="1"/>
        <rFont val="Arial"/>
        <family val="2"/>
        <charset val="238"/>
      </rPr>
      <t>Model równoważny do: TRYUMF MD8056 G/S/B</t>
    </r>
  </si>
  <si>
    <r>
      <t xml:space="preserve">MEDAL. </t>
    </r>
    <r>
      <rPr>
        <sz val="10"/>
        <color theme="1"/>
        <rFont val="Arial"/>
        <family val="2"/>
        <charset val="238"/>
      </rPr>
      <t>Model równoważny do: TRYUMF MD8061 G/S/B</t>
    </r>
  </si>
  <si>
    <r>
      <t xml:space="preserve">MEDAL. </t>
    </r>
    <r>
      <rPr>
        <sz val="10"/>
        <color theme="1"/>
        <rFont val="Arial"/>
        <family val="2"/>
        <charset val="238"/>
      </rPr>
      <t>Model równoważny do: TRYUMF MD8048 G/S/B</t>
    </r>
  </si>
  <si>
    <r>
      <t xml:space="preserve">MEDAL. </t>
    </r>
    <r>
      <rPr>
        <sz val="10"/>
        <color theme="1"/>
        <rFont val="Arial"/>
        <family val="2"/>
        <charset val="238"/>
      </rPr>
      <t>Model równoważny do: TRYUMF ME003 G/S/B</t>
    </r>
  </si>
  <si>
    <r>
      <t xml:space="preserve">MEDAL. </t>
    </r>
    <r>
      <rPr>
        <sz val="10"/>
        <color theme="1"/>
        <rFont val="Arial"/>
        <family val="2"/>
        <charset val="238"/>
      </rPr>
      <t>Model równoważny do: TRYUMF MMC1032 G/S/B</t>
    </r>
  </si>
  <si>
    <t>V10/EUR - 2,2cm</t>
  </si>
  <si>
    <r>
      <rPr>
        <b/>
        <sz val="10"/>
        <color theme="1"/>
        <rFont val="Arial"/>
        <family val="2"/>
        <charset val="238"/>
      </rPr>
      <t>WSTĄŻKA DO MEDALI Z ZAPIĘCIEM NA KARABIŃCZYK.</t>
    </r>
    <r>
      <rPr>
        <b/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Model równoważny do TRYUMF W/R V2 (kolor biało-czerwony) (szerokość 2,2 cm).</t>
    </r>
  </si>
  <si>
    <r>
      <rPr>
        <b/>
        <sz val="10"/>
        <color theme="1"/>
        <rFont val="Arial"/>
        <family val="2"/>
        <charset val="238"/>
      </rPr>
      <t xml:space="preserve">WSTĄŻKA DO MEDALI Z ZAPIĘCIEM NA KARABIŃCZYK. </t>
    </r>
    <r>
      <rPr>
        <sz val="10"/>
        <color theme="1"/>
        <rFont val="Arial"/>
        <family val="2"/>
        <charset val="238"/>
      </rPr>
      <t>Model równoważny do TRYUMF V10/POL (godło), szerokość 2,2 cm.</t>
    </r>
  </si>
  <si>
    <t>EX155(30,5x23cm)</t>
  </si>
  <si>
    <t>EX156(33x26,5cm)</t>
  </si>
  <si>
    <r>
      <t xml:space="preserve">PODKŁAD MDF. </t>
    </r>
    <r>
      <rPr>
        <sz val="10"/>
        <color theme="1"/>
        <rFont val="Arial"/>
        <family val="2"/>
        <charset val="238"/>
      </rPr>
      <t>Model równoważny do: TRYUMF EX156 (wymiary33x26,5cm)</t>
    </r>
  </si>
  <si>
    <r>
      <t xml:space="preserve">PODKŁAD MDF. </t>
    </r>
    <r>
      <rPr>
        <sz val="10"/>
        <color theme="1"/>
        <rFont val="Arial"/>
        <family val="2"/>
        <charset val="238"/>
      </rPr>
      <t>Model równoważny do: TRYUMF EX155 (wymiary30,5x23cm)</t>
    </r>
  </si>
  <si>
    <t>PS9555 (9,5x9,5cm)</t>
  </si>
  <si>
    <r>
      <t xml:space="preserve">STOJAK PLASTIKOWY DO DYPLOMU. </t>
    </r>
    <r>
      <rPr>
        <sz val="10"/>
        <color theme="1"/>
        <rFont val="Arial"/>
        <family val="2"/>
        <charset val="238"/>
      </rPr>
      <t xml:space="preserve">Model równoważny do: TRYUMF PS9555 (9,5x9,5cm) </t>
    </r>
  </si>
  <si>
    <r>
      <t xml:space="preserve">PUCHAR PIŁKA NOŻNA. </t>
    </r>
    <r>
      <rPr>
        <sz val="10"/>
        <color theme="1"/>
        <rFont val="Arial"/>
        <family val="2"/>
        <charset val="238"/>
      </rPr>
      <t>Model równoważny do: TRYUMF 4209 A/B/C (metal/plastik)</t>
    </r>
  </si>
  <si>
    <t>D - 24cm (wysokość)</t>
  </si>
  <si>
    <t>D - 25cm (wysokość)</t>
  </si>
  <si>
    <t>E - 21cm (wysokość)</t>
  </si>
  <si>
    <r>
      <t xml:space="preserve">PUCHAR. </t>
    </r>
    <r>
      <rPr>
        <sz val="10"/>
        <color theme="1"/>
        <rFont val="Arial"/>
        <family val="2"/>
        <charset val="238"/>
      </rPr>
      <t>Model równoważny do: TRYUMF 7220 C/D/E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(metal/plastik), z przykrywką</t>
    </r>
    <r>
      <rPr>
        <b/>
        <sz val="10"/>
        <color theme="1"/>
        <rFont val="Arial"/>
        <family val="2"/>
        <charset val="238"/>
      </rPr>
      <t xml:space="preserve"> </t>
    </r>
  </si>
  <si>
    <t>C - 45,5cm (wysokość)</t>
  </si>
  <si>
    <t>E - 36,5cm (wysokość)</t>
  </si>
  <si>
    <t>G - 31cm (wysokość)</t>
  </si>
  <si>
    <r>
      <t xml:space="preserve">PUCHAR. </t>
    </r>
    <r>
      <rPr>
        <sz val="10"/>
        <color theme="1"/>
        <rFont val="Arial"/>
        <family val="2"/>
        <charset val="238"/>
      </rPr>
      <t>Model równoważny do: TRYUMF 7255 C/E/G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(metal/plastik/marmur) bez przykrywki</t>
    </r>
  </si>
  <si>
    <t>G - 38,5cm (wysokość)</t>
  </si>
  <si>
    <t>S - 38,5cm (wysokość)</t>
  </si>
  <si>
    <r>
      <t xml:space="preserve">PUCHAR. </t>
    </r>
    <r>
      <rPr>
        <sz val="10"/>
        <color theme="1"/>
        <rFont val="Arial"/>
        <family val="2"/>
        <charset val="238"/>
      </rPr>
      <t>Model równoważny do: TRYUMF 7264 G/S/B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(plastik/marmur)</t>
    </r>
  </si>
  <si>
    <r>
      <t xml:space="preserve">PUCHAR. </t>
    </r>
    <r>
      <rPr>
        <sz val="10"/>
        <color theme="1"/>
        <rFont val="Arial"/>
        <family val="2"/>
        <charset val="238"/>
      </rPr>
      <t>Model równoważny do: TRYUMF 8346 C/D/E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(metal/plastik/marmur) bez przykrywki</t>
    </r>
  </si>
  <si>
    <t>C - 29cm (wysokość)</t>
  </si>
  <si>
    <t>E - 19cm (wysokość)</t>
  </si>
  <si>
    <r>
      <t xml:space="preserve">PUCHAR. </t>
    </r>
    <r>
      <rPr>
        <sz val="10"/>
        <color theme="1"/>
        <rFont val="Arial"/>
        <family val="2"/>
        <charset val="238"/>
      </rPr>
      <t xml:space="preserve">Model równoważny do: TRYUMF </t>
    </r>
    <r>
      <rPr>
        <b/>
        <sz val="10"/>
        <color theme="1"/>
        <rFont val="Arial"/>
        <family val="2"/>
        <charset val="238"/>
      </rPr>
      <t xml:space="preserve">8378 A/B/C </t>
    </r>
    <r>
      <rPr>
        <sz val="10"/>
        <color theme="1"/>
        <rFont val="Arial"/>
        <family val="2"/>
        <charset val="238"/>
      </rPr>
      <t>(plastik/marmur)</t>
    </r>
  </si>
  <si>
    <t>B - 17cm (wysokość)</t>
  </si>
  <si>
    <t>C - 14cm (wysokość)</t>
  </si>
  <si>
    <r>
      <t xml:space="preserve">PUCHAR. </t>
    </r>
    <r>
      <rPr>
        <sz val="10"/>
        <color theme="1"/>
        <rFont val="Arial"/>
        <family val="2"/>
        <charset val="238"/>
      </rPr>
      <t>Model równoważny do: TRYUMF 8385 A/B/C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(plastik/marmur)(emblemat 2,5cm)</t>
    </r>
  </si>
  <si>
    <t>A - 48,5cm (wysokość)</t>
  </si>
  <si>
    <t>B - 46cm (wysokość)</t>
  </si>
  <si>
    <t>C - 43cm (wysokość)</t>
  </si>
  <si>
    <r>
      <t xml:space="preserve">PUCHAR. </t>
    </r>
    <r>
      <rPr>
        <sz val="10"/>
        <color theme="1"/>
        <rFont val="Arial"/>
        <family val="2"/>
        <charset val="238"/>
      </rPr>
      <t>Model równoważny do: TRYUMF 9298 A/B/C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(metal/plastik/marmur) bez przykrywki</t>
    </r>
  </si>
  <si>
    <r>
      <t xml:space="preserve">TROFEUM PIŁKA NOŻNA.. </t>
    </r>
    <r>
      <rPr>
        <sz val="10"/>
        <color theme="1"/>
        <rFont val="Arial"/>
        <family val="2"/>
        <charset val="238"/>
      </rPr>
      <t>Model równoważny do: TRYUMF 9311 G/S/B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(plastik)</t>
    </r>
  </si>
  <si>
    <t>G/S/B - 25cm (wysokość)</t>
  </si>
  <si>
    <t>21cm (wysokość)</t>
  </si>
  <si>
    <r>
      <t xml:space="preserve">TROFEUM. </t>
    </r>
    <r>
      <rPr>
        <sz val="10"/>
        <color theme="1"/>
        <rFont val="Arial"/>
        <family val="2"/>
        <charset val="238"/>
      </rPr>
      <t>Model równoważny do: TRYUMF ML-DAR2</t>
    </r>
  </si>
  <si>
    <r>
      <t xml:space="preserve">TROFEUM. </t>
    </r>
    <r>
      <rPr>
        <sz val="10"/>
        <color theme="1"/>
        <rFont val="Arial"/>
        <family val="2"/>
        <charset val="238"/>
      </rPr>
      <t>Model równoważny do: TRYUMF 9310 G/S/B (plastik) (emblemat 50mm)</t>
    </r>
  </si>
  <si>
    <t>G/S/B-wymiary 8x7,5cm</t>
  </si>
  <si>
    <t>G/S/B-wymiary 7,8x6,4cm</t>
  </si>
  <si>
    <t>G/S/B-wymiary 7,9x6,4cm</t>
  </si>
  <si>
    <t>G/S/B-32mm średnica medalu</t>
  </si>
  <si>
    <r>
      <t xml:space="preserve">MEDAL. </t>
    </r>
    <r>
      <rPr>
        <sz val="10"/>
        <color theme="1"/>
        <rFont val="Arial"/>
        <family val="2"/>
        <charset val="238"/>
      </rPr>
      <t>Model równoważny do: TRYUMF MMC7071 G/S/B</t>
    </r>
  </si>
  <si>
    <t>G/S/B-70mm średnica medalu</t>
  </si>
  <si>
    <t>GT600/G/2-N</t>
  </si>
  <si>
    <t>GT600/S/3-N</t>
  </si>
  <si>
    <t>GT600/B-N</t>
  </si>
  <si>
    <r>
      <t xml:space="preserve">BLACHA SUBLIMACYJNA. </t>
    </r>
    <r>
      <rPr>
        <sz val="10"/>
        <color theme="1"/>
        <rFont val="Arial"/>
        <family val="2"/>
        <charset val="238"/>
      </rPr>
      <t xml:space="preserve"> Model równoważny do: TRYUMF GT600 …(300x600mm</t>
    </r>
  </si>
  <si>
    <r>
      <t xml:space="preserve">KRĄŻEK SUBLIMACYJNY. </t>
    </r>
    <r>
      <rPr>
        <sz val="10"/>
        <color theme="1"/>
        <rFont val="Arial"/>
        <family val="2"/>
        <charset val="238"/>
      </rPr>
      <t xml:space="preserve">Model równoważny do: TRYUM  SR50 G/S/B (gładki 50mm), </t>
    </r>
  </si>
  <si>
    <r>
      <t xml:space="preserve">KRĄŻEK SUBLIMACYJNY. </t>
    </r>
    <r>
      <rPr>
        <sz val="10"/>
        <color theme="1"/>
        <rFont val="Arial"/>
        <family val="2"/>
        <charset val="238"/>
      </rPr>
      <t xml:space="preserve">Model równoważny do: TRYUM  SR38 G/S/B (gładki 38mm), </t>
    </r>
  </si>
  <si>
    <r>
      <t>KRĄŻEK SUBLIMACYJNY.</t>
    </r>
    <r>
      <rPr>
        <sz val="10"/>
        <color theme="1"/>
        <rFont val="Arial"/>
        <family val="2"/>
        <charset val="238"/>
      </rPr>
      <t xml:space="preserve"> Model równoważny do: TRYUM  SR25 G/S/B (gładki 25mm), </t>
    </r>
  </si>
  <si>
    <r>
      <rPr>
        <b/>
        <sz val="10"/>
        <color theme="1"/>
        <rFont val="Arial"/>
        <family val="2"/>
        <charset val="238"/>
      </rPr>
      <t>WSTĄŻKA DO MEDALI Z ZAPIĘCIEM NA KARABIŃCZYK.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Model równoważny do TRYUMF V10/EUR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(kolor niebieski).(szerokość 2,2cm).</t>
    </r>
  </si>
  <si>
    <t>SR50/G średnica 50mm</t>
  </si>
  <si>
    <t>SR50/S średnica 50mm</t>
  </si>
  <si>
    <t>SR50/B średnica 50mm</t>
  </si>
  <si>
    <t>SR38/G średnica 38mm</t>
  </si>
  <si>
    <t>SR38/S średnica 38mm</t>
  </si>
  <si>
    <t>SR38/B średnica 38mm</t>
  </si>
  <si>
    <t>SR25/G średnica 25mm</t>
  </si>
  <si>
    <t>SR25/S średnica 25mm</t>
  </si>
  <si>
    <t>SR25/B średnica 25mm</t>
  </si>
  <si>
    <t>Statuetka metalowa Złota Gwiazda Triumfu</t>
  </si>
  <si>
    <t xml:space="preserve">wys. 21 cm </t>
  </si>
  <si>
    <t>MEDAL. Model równoważny do: TRYUMF MC6003 z usługą. Medal z nadrukiem UV Standard bez wstążki. Projekt do ustalenia z firma zamawiającą. Medal odlewany 3D.</t>
  </si>
  <si>
    <t>MC6003/AG-S         MC6003/S-S       MC6003/AB-S</t>
  </si>
  <si>
    <r>
      <t xml:space="preserve">MEDAL. </t>
    </r>
    <r>
      <rPr>
        <sz val="10"/>
        <color theme="1"/>
        <rFont val="Arial"/>
        <family val="2"/>
        <charset val="238"/>
      </rPr>
      <t>Model równoważny do: TRYUMF MD8049 G/S/B</t>
    </r>
  </si>
  <si>
    <r>
      <t xml:space="preserve">MEDAL. </t>
    </r>
    <r>
      <rPr>
        <sz val="10"/>
        <color theme="1"/>
        <rFont val="Arial"/>
        <family val="2"/>
        <charset val="238"/>
      </rPr>
      <t>Model równoważny do: TRYUMF MD8047 G/S/B</t>
    </r>
  </si>
  <si>
    <t>złoto</t>
  </si>
  <si>
    <t>srebro</t>
  </si>
  <si>
    <t>brąz</t>
  </si>
  <si>
    <r>
      <rPr>
        <b/>
        <sz val="11"/>
        <color theme="1"/>
        <rFont val="Arial"/>
        <family val="2"/>
        <charset val="238"/>
      </rPr>
      <t>TROFEUM METALOWE Z MARMUROWĄ PODSTAWĄ -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ZWYCIĘSTWO.</t>
    </r>
    <r>
      <rPr>
        <sz val="11"/>
        <color theme="1"/>
        <rFont val="Arial"/>
        <family val="2"/>
        <charset val="238"/>
      </rPr>
      <t xml:space="preserve"> Model równoważny do TRYUMF ML-WIN4</t>
    </r>
  </si>
  <si>
    <t>ML-WIN 4</t>
  </si>
  <si>
    <t>C- 17,5 cm wysokość</t>
  </si>
  <si>
    <t>C- 30,5 cm ( wysokość)</t>
  </si>
  <si>
    <t>25 cm (wysokość)</t>
  </si>
  <si>
    <t>G/S/B-8x6 cm średnica medalu</t>
  </si>
  <si>
    <r>
      <t xml:space="preserve">TROFEUM. </t>
    </r>
    <r>
      <rPr>
        <sz val="10"/>
        <rFont val="Arial"/>
        <family val="2"/>
        <charset val="238"/>
      </rPr>
      <t>Model równoważny do: TRYUMF VL1-C/ RUN/BK</t>
    </r>
  </si>
  <si>
    <r>
      <rPr>
        <b/>
        <sz val="10"/>
        <rFont val="Arial"/>
        <family val="2"/>
        <charset val="238"/>
      </rPr>
      <t>TROFEUM</t>
    </r>
    <r>
      <rPr>
        <sz val="10"/>
        <rFont val="Arial"/>
        <family val="2"/>
        <charset val="238"/>
      </rPr>
      <t>. Model równoważny do: TRYUMF 7249/SOC8-C</t>
    </r>
  </si>
  <si>
    <r>
      <rPr>
        <b/>
        <sz val="10"/>
        <rFont val="Arial"/>
        <family val="2"/>
        <charset val="238"/>
      </rPr>
      <t xml:space="preserve">TROFEUM. </t>
    </r>
    <r>
      <rPr>
        <sz val="10"/>
        <rFont val="Arial"/>
        <family val="2"/>
        <charset val="238"/>
      </rPr>
      <t xml:space="preserve"> Model równoważny do 9310/G</t>
    </r>
  </si>
  <si>
    <r>
      <t xml:space="preserve">MEDAL. </t>
    </r>
    <r>
      <rPr>
        <sz val="10"/>
        <rFont val="Arial"/>
        <family val="2"/>
        <charset val="238"/>
      </rPr>
      <t>Model równoważny do: TRYUMF MD8063</t>
    </r>
  </si>
  <si>
    <r>
      <t xml:space="preserve">MEDAL. </t>
    </r>
    <r>
      <rPr>
        <sz val="10"/>
        <rFont val="Arial"/>
        <family val="2"/>
        <charset val="238"/>
      </rPr>
      <t>Model równoważny do: TRYUMF ME004 G/S/B</t>
    </r>
  </si>
  <si>
    <r>
      <rPr>
        <b/>
        <sz val="10"/>
        <rFont val="Arial"/>
        <family val="2"/>
        <charset val="238"/>
      </rPr>
      <t>TROFEUM STRZELECTWO - BROŃ KRÓTKA</t>
    </r>
    <r>
      <rPr>
        <sz val="10"/>
        <rFont val="Arial"/>
        <family val="2"/>
        <charset val="238"/>
      </rPr>
      <t>. Model równoważny do : TRYUMF RTY2065/BR</t>
    </r>
  </si>
  <si>
    <t>15 cm ( wysokość)</t>
  </si>
  <si>
    <r>
      <rPr>
        <b/>
        <sz val="10"/>
        <color theme="1"/>
        <rFont val="Arial"/>
        <family val="2"/>
        <charset val="238"/>
      </rPr>
      <t>TROFEUM STRZELECTWO - BROŃ KRÓTKA</t>
    </r>
    <r>
      <rPr>
        <sz val="10"/>
        <color theme="1"/>
        <rFont val="Arial"/>
        <family val="2"/>
        <charset val="238"/>
      </rPr>
      <t>. Model równoważny do : TRYUMF VL1-A/SH01/BK</t>
    </r>
  </si>
  <si>
    <r>
      <rPr>
        <b/>
        <sz val="10"/>
        <color theme="1"/>
        <rFont val="Arial"/>
        <family val="2"/>
        <charset val="238"/>
      </rPr>
      <t>TROFEUM STRZELECTWO - BROŃ KRÓTKA</t>
    </r>
    <r>
      <rPr>
        <sz val="10"/>
        <color theme="1"/>
        <rFont val="Arial"/>
        <family val="2"/>
        <charset val="238"/>
      </rPr>
      <t>. Model równoważny do : TRYUMF ML-SHO3</t>
    </r>
  </si>
  <si>
    <r>
      <rPr>
        <b/>
        <sz val="10"/>
        <color theme="1"/>
        <rFont val="Arial"/>
        <family val="2"/>
        <charset val="238"/>
      </rPr>
      <t>TROFEUM STRZELECTWO - BROŃ DŁUGA</t>
    </r>
    <r>
      <rPr>
        <sz val="10"/>
        <color theme="1"/>
        <rFont val="Arial"/>
        <family val="2"/>
        <charset val="238"/>
      </rPr>
      <t>. Model równoważny do : TRYUMF ML-SHO2</t>
    </r>
  </si>
  <si>
    <t>22,5 cm ( wysokość)</t>
  </si>
  <si>
    <t>21 cm ( wysokość)</t>
  </si>
  <si>
    <t>FOLMULARZ CENOWY</t>
  </si>
  <si>
    <t>29.</t>
  </si>
  <si>
    <t>30.</t>
  </si>
  <si>
    <t>36.</t>
  </si>
  <si>
    <t>37.</t>
  </si>
  <si>
    <t>38.</t>
  </si>
  <si>
    <t>39.</t>
  </si>
  <si>
    <t>40.</t>
  </si>
  <si>
    <t>41.</t>
  </si>
  <si>
    <r>
      <t xml:space="preserve">MEDALE PERSONALIZOWANE  </t>
    </r>
    <r>
      <rPr>
        <sz val="10"/>
        <color theme="1"/>
        <rFont val="Arial"/>
        <family val="2"/>
        <charset val="238"/>
      </rPr>
      <t>odlewane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zgodne z projektem Dane techniczne: Medal odlewany o rozmiarze 80 mm i  grubości 5 mm, Wstążka o szer. 25 mm w kolorze borodwym z białym napisem" Mistrzostwa 6 Batalionu Dowodzenia we współzawodnictwie sportowym " </t>
    </r>
  </si>
  <si>
    <r>
      <t xml:space="preserve">MEDALE PERSONALIZOWANE </t>
    </r>
    <r>
      <rPr>
        <sz val="11"/>
        <color theme="1"/>
        <rFont val="Czcionka tekstu podstawowego"/>
        <charset val="238"/>
      </rPr>
      <t>zdodne z projektem bez wstążki. Dane techniczne : Medal odlewany ( kolorowy , 3D) o średnicy 55 mm, i grybość 4 mm. Numerowany od 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</si>
</sst>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9">
    <font>
      <sz val="11"/>
      <color theme="1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10"/>
      <name val="Arial"/>
      <family val="2"/>
      <charset val="238"/>
    </font>
    <font>
      <sz val="11"/>
      <color theme="1"/>
      <name val="Czcionka tekstu podstawowego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1"/>
      <name val="Czcionka tekstu podstawowego"/>
      <charset val="238"/>
    </font>
    <font>
      <sz val="9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vertical="center"/>
    </xf>
    <xf numFmtId="2" fontId="2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3" xfId="0" applyNumberFormat="1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6" fillId="2" borderId="3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44" fontId="18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4" fontId="2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FFCC"/>
      <color rgb="FFFF99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5"/>
  <sheetViews>
    <sheetView tabSelected="1" topLeftCell="A90" zoomScaleNormal="100" workbookViewId="0">
      <pane xSplit="7" topLeftCell="H1" activePane="topRight" state="frozen"/>
      <selection pane="topRight" activeCell="B94" sqref="B94:B96"/>
    </sheetView>
  </sheetViews>
  <sheetFormatPr defaultRowHeight="15"/>
  <cols>
    <col min="1" max="1" width="3.625" style="11" customWidth="1"/>
    <col min="2" max="2" width="29.5" style="1" customWidth="1"/>
    <col min="3" max="3" width="17.375" style="1" customWidth="1"/>
    <col min="4" max="4" width="7.125" style="6" customWidth="1"/>
    <col min="5" max="5" width="5.875" style="6" customWidth="1"/>
    <col min="6" max="6" width="10" style="6" customWidth="1"/>
    <col min="7" max="7" width="11.5" style="27" customWidth="1"/>
  </cols>
  <sheetData>
    <row r="1" spans="1:7" ht="28.5" customHeight="1">
      <c r="A1" s="89" t="s">
        <v>179</v>
      </c>
      <c r="B1" s="90"/>
      <c r="C1" s="90"/>
      <c r="D1" s="90"/>
      <c r="E1" s="90"/>
      <c r="F1" s="90"/>
      <c r="G1" s="91"/>
    </row>
    <row r="2" spans="1:7" ht="31.5" customHeight="1">
      <c r="B2" s="86" t="s">
        <v>19</v>
      </c>
      <c r="C2" s="87"/>
      <c r="D2" s="87"/>
      <c r="E2" s="87"/>
      <c r="F2" s="87"/>
      <c r="G2" s="88"/>
    </row>
    <row r="3" spans="1:7" ht="41.25" customHeight="1">
      <c r="A3" s="8" t="s">
        <v>10</v>
      </c>
      <c r="B3" s="2" t="s">
        <v>0</v>
      </c>
      <c r="C3" s="2" t="s">
        <v>18</v>
      </c>
      <c r="D3" s="2" t="s">
        <v>1</v>
      </c>
      <c r="E3" s="2" t="s">
        <v>11</v>
      </c>
      <c r="F3" s="2" t="s">
        <v>12</v>
      </c>
      <c r="G3" s="28" t="s">
        <v>13</v>
      </c>
    </row>
    <row r="4" spans="1:7" ht="13.5" customHeight="1">
      <c r="A4" s="9" t="s">
        <v>6</v>
      </c>
      <c r="B4" s="3" t="s">
        <v>5</v>
      </c>
      <c r="C4" s="3" t="s">
        <v>4</v>
      </c>
      <c r="D4" s="3" t="s">
        <v>3</v>
      </c>
      <c r="E4" s="3" t="s">
        <v>7</v>
      </c>
      <c r="F4" s="3" t="s">
        <v>8</v>
      </c>
      <c r="G4" s="29" t="s">
        <v>9</v>
      </c>
    </row>
    <row r="5" spans="1:7" ht="42" customHeight="1">
      <c r="A5" s="21" t="s">
        <v>21</v>
      </c>
      <c r="B5" s="31" t="s">
        <v>62</v>
      </c>
      <c r="C5" s="20" t="s">
        <v>61</v>
      </c>
      <c r="D5" s="34">
        <v>2</v>
      </c>
      <c r="E5" s="34" t="s">
        <v>2</v>
      </c>
      <c r="F5" s="15"/>
      <c r="G5" s="18">
        <f>D5*F5</f>
        <v>0</v>
      </c>
    </row>
    <row r="6" spans="1:7" ht="19.5" customHeight="1">
      <c r="A6" s="83" t="s">
        <v>22</v>
      </c>
      <c r="B6" s="82" t="s">
        <v>70</v>
      </c>
      <c r="C6" s="32" t="s">
        <v>63</v>
      </c>
      <c r="D6" s="34">
        <v>4</v>
      </c>
      <c r="E6" s="17" t="s">
        <v>2</v>
      </c>
      <c r="F6" s="4"/>
      <c r="G6" s="14">
        <f t="shared" ref="G6:G69" si="0">D6*F6</f>
        <v>0</v>
      </c>
    </row>
    <row r="7" spans="1:7" ht="19.5" customHeight="1">
      <c r="A7" s="84"/>
      <c r="B7" s="82"/>
      <c r="C7" s="32" t="s">
        <v>64</v>
      </c>
      <c r="D7" s="34">
        <v>4</v>
      </c>
      <c r="E7" s="17" t="s">
        <v>2</v>
      </c>
      <c r="F7" s="4"/>
      <c r="G7" s="14">
        <f t="shared" si="0"/>
        <v>0</v>
      </c>
    </row>
    <row r="8" spans="1:7" ht="19.5" customHeight="1">
      <c r="A8" s="85"/>
      <c r="B8" s="82"/>
      <c r="C8" s="32" t="s">
        <v>65</v>
      </c>
      <c r="D8" s="34">
        <v>4</v>
      </c>
      <c r="E8" s="17" t="s">
        <v>2</v>
      </c>
      <c r="F8" s="4"/>
      <c r="G8" s="14">
        <f t="shared" si="0"/>
        <v>0</v>
      </c>
    </row>
    <row r="9" spans="1:7" ht="19.5" customHeight="1">
      <c r="A9" s="83" t="s">
        <v>23</v>
      </c>
      <c r="B9" s="82" t="s">
        <v>69</v>
      </c>
      <c r="C9" s="32" t="s">
        <v>66</v>
      </c>
      <c r="D9" s="34">
        <v>6</v>
      </c>
      <c r="E9" s="17" t="s">
        <v>2</v>
      </c>
      <c r="F9" s="4"/>
      <c r="G9" s="14">
        <f t="shared" si="0"/>
        <v>0</v>
      </c>
    </row>
    <row r="10" spans="1:7" ht="19.5" customHeight="1">
      <c r="A10" s="84"/>
      <c r="B10" s="82"/>
      <c r="C10" s="32" t="s">
        <v>67</v>
      </c>
      <c r="D10" s="34">
        <v>6</v>
      </c>
      <c r="E10" s="17" t="s">
        <v>2</v>
      </c>
      <c r="F10" s="4"/>
      <c r="G10" s="14">
        <f t="shared" si="0"/>
        <v>0</v>
      </c>
    </row>
    <row r="11" spans="1:7" ht="19.5" customHeight="1">
      <c r="A11" s="85"/>
      <c r="B11" s="82"/>
      <c r="C11" s="32" t="s">
        <v>68</v>
      </c>
      <c r="D11" s="34">
        <v>6</v>
      </c>
      <c r="E11" s="17" t="s">
        <v>2</v>
      </c>
      <c r="F11" s="4"/>
      <c r="G11" s="14">
        <f t="shared" si="0"/>
        <v>0</v>
      </c>
    </row>
    <row r="12" spans="1:7" ht="19.5" customHeight="1">
      <c r="A12" s="83" t="s">
        <v>24</v>
      </c>
      <c r="B12" s="82" t="s">
        <v>71</v>
      </c>
      <c r="C12" s="32" t="s">
        <v>72</v>
      </c>
      <c r="D12" s="34">
        <v>6</v>
      </c>
      <c r="E12" s="17" t="s">
        <v>2</v>
      </c>
      <c r="F12" s="4"/>
      <c r="G12" s="14">
        <f t="shared" si="0"/>
        <v>0</v>
      </c>
    </row>
    <row r="13" spans="1:7" ht="19.5" customHeight="1">
      <c r="A13" s="84"/>
      <c r="B13" s="82"/>
      <c r="C13" s="32" t="s">
        <v>73</v>
      </c>
      <c r="D13" s="34">
        <v>6</v>
      </c>
      <c r="E13" s="17" t="s">
        <v>2</v>
      </c>
      <c r="F13" s="4"/>
      <c r="G13" s="14">
        <f t="shared" si="0"/>
        <v>0</v>
      </c>
    </row>
    <row r="14" spans="1:7" ht="19.5" customHeight="1">
      <c r="A14" s="85"/>
      <c r="B14" s="82"/>
      <c r="C14" s="32" t="s">
        <v>74</v>
      </c>
      <c r="D14" s="34">
        <v>9</v>
      </c>
      <c r="E14" s="17" t="s">
        <v>2</v>
      </c>
      <c r="F14" s="4"/>
      <c r="G14" s="14">
        <f t="shared" si="0"/>
        <v>0</v>
      </c>
    </row>
    <row r="15" spans="1:7" ht="19.5" customHeight="1">
      <c r="A15" s="83" t="s">
        <v>35</v>
      </c>
      <c r="B15" s="82" t="s">
        <v>78</v>
      </c>
      <c r="C15" s="32" t="s">
        <v>75</v>
      </c>
      <c r="D15" s="34">
        <v>5</v>
      </c>
      <c r="E15" s="17" t="s">
        <v>2</v>
      </c>
      <c r="F15" s="4"/>
      <c r="G15" s="14">
        <f t="shared" si="0"/>
        <v>0</v>
      </c>
    </row>
    <row r="16" spans="1:7" ht="19.5" customHeight="1">
      <c r="A16" s="84"/>
      <c r="B16" s="82"/>
      <c r="C16" s="32" t="s">
        <v>76</v>
      </c>
      <c r="D16" s="34">
        <v>5</v>
      </c>
      <c r="E16" s="17" t="s">
        <v>2</v>
      </c>
      <c r="F16" s="4"/>
      <c r="G16" s="14">
        <f t="shared" si="0"/>
        <v>0</v>
      </c>
    </row>
    <row r="17" spans="1:7" ht="19.5" customHeight="1">
      <c r="A17" s="85"/>
      <c r="B17" s="82"/>
      <c r="C17" s="32" t="s">
        <v>77</v>
      </c>
      <c r="D17" s="34">
        <v>5</v>
      </c>
      <c r="E17" s="17" t="s">
        <v>2</v>
      </c>
      <c r="F17" s="4"/>
      <c r="G17" s="14">
        <f t="shared" si="0"/>
        <v>0</v>
      </c>
    </row>
    <row r="18" spans="1:7" ht="19.5" customHeight="1">
      <c r="A18" s="52" t="s">
        <v>25</v>
      </c>
      <c r="B18" s="82" t="s">
        <v>82</v>
      </c>
      <c r="C18" s="32" t="s">
        <v>79</v>
      </c>
      <c r="D18" s="34">
        <v>13</v>
      </c>
      <c r="E18" s="17" t="s">
        <v>2</v>
      </c>
      <c r="F18" s="4"/>
      <c r="G18" s="14">
        <f t="shared" si="0"/>
        <v>0</v>
      </c>
    </row>
    <row r="19" spans="1:7" ht="19.5" customHeight="1">
      <c r="A19" s="53"/>
      <c r="B19" s="82"/>
      <c r="C19" s="32" t="s">
        <v>80</v>
      </c>
      <c r="D19" s="34">
        <v>13</v>
      </c>
      <c r="E19" s="17" t="s">
        <v>2</v>
      </c>
      <c r="F19" s="4"/>
      <c r="G19" s="14">
        <f t="shared" si="0"/>
        <v>0</v>
      </c>
    </row>
    <row r="20" spans="1:7" ht="19.5" customHeight="1">
      <c r="A20" s="54"/>
      <c r="B20" s="82"/>
      <c r="C20" s="32" t="s">
        <v>81</v>
      </c>
      <c r="D20" s="34">
        <v>13</v>
      </c>
      <c r="E20" s="17" t="s">
        <v>2</v>
      </c>
      <c r="F20" s="4"/>
      <c r="G20" s="14">
        <f t="shared" si="0"/>
        <v>0</v>
      </c>
    </row>
    <row r="21" spans="1:7" ht="19.5" customHeight="1">
      <c r="A21" s="52" t="s">
        <v>26</v>
      </c>
      <c r="B21" s="82" t="s">
        <v>101</v>
      </c>
      <c r="C21" s="32" t="s">
        <v>83</v>
      </c>
      <c r="D21" s="34">
        <v>2</v>
      </c>
      <c r="E21" s="17" t="s">
        <v>2</v>
      </c>
      <c r="F21" s="4"/>
      <c r="G21" s="14">
        <f>D21*F21</f>
        <v>0</v>
      </c>
    </row>
    <row r="22" spans="1:7" ht="19.5" customHeight="1">
      <c r="A22" s="53"/>
      <c r="B22" s="82"/>
      <c r="C22" s="32" t="s">
        <v>84</v>
      </c>
      <c r="D22" s="34">
        <v>2</v>
      </c>
      <c r="E22" s="17" t="s">
        <v>2</v>
      </c>
      <c r="F22" s="4"/>
      <c r="G22" s="14">
        <f>D22*F22</f>
        <v>0</v>
      </c>
    </row>
    <row r="23" spans="1:7" ht="19.5" customHeight="1">
      <c r="A23" s="54"/>
      <c r="B23" s="82"/>
      <c r="C23" s="32" t="s">
        <v>85</v>
      </c>
      <c r="D23" s="34">
        <v>2</v>
      </c>
      <c r="E23" s="17" t="s">
        <v>2</v>
      </c>
      <c r="F23" s="4"/>
      <c r="G23" s="14">
        <f>D23*F23</f>
        <v>0</v>
      </c>
    </row>
    <row r="24" spans="1:7" ht="19.5" customHeight="1">
      <c r="A24" s="52" t="s">
        <v>27</v>
      </c>
      <c r="B24" s="82" t="s">
        <v>105</v>
      </c>
      <c r="C24" s="32" t="s">
        <v>56</v>
      </c>
      <c r="D24" s="34">
        <v>4</v>
      </c>
      <c r="E24" s="17" t="s">
        <v>2</v>
      </c>
      <c r="F24" s="4"/>
      <c r="G24" s="14">
        <f t="shared" si="0"/>
        <v>0</v>
      </c>
    </row>
    <row r="25" spans="1:7" ht="19.5" customHeight="1">
      <c r="A25" s="53"/>
      <c r="B25" s="82"/>
      <c r="C25" s="32" t="s">
        <v>103</v>
      </c>
      <c r="D25" s="34">
        <v>4</v>
      </c>
      <c r="E25" s="17" t="s">
        <v>2</v>
      </c>
      <c r="F25" s="4"/>
      <c r="G25" s="14">
        <f t="shared" si="0"/>
        <v>0</v>
      </c>
    </row>
    <row r="26" spans="1:7" ht="19.5" customHeight="1">
      <c r="A26" s="54"/>
      <c r="B26" s="82"/>
      <c r="C26" s="32" t="s">
        <v>104</v>
      </c>
      <c r="D26" s="34">
        <v>9</v>
      </c>
      <c r="E26" s="17" t="s">
        <v>2</v>
      </c>
      <c r="F26" s="4"/>
      <c r="G26" s="14">
        <f t="shared" si="0"/>
        <v>0</v>
      </c>
    </row>
    <row r="27" spans="1:7" ht="19.5" customHeight="1">
      <c r="A27" s="52" t="s">
        <v>28</v>
      </c>
      <c r="B27" s="82" t="s">
        <v>109</v>
      </c>
      <c r="C27" s="32" t="s">
        <v>106</v>
      </c>
      <c r="D27" s="34">
        <v>4</v>
      </c>
      <c r="E27" s="17" t="s">
        <v>2</v>
      </c>
      <c r="F27" s="4"/>
      <c r="G27" s="14">
        <f t="shared" si="0"/>
        <v>0</v>
      </c>
    </row>
    <row r="28" spans="1:7" ht="19.5" customHeight="1">
      <c r="A28" s="53"/>
      <c r="B28" s="82"/>
      <c r="C28" s="32" t="s">
        <v>107</v>
      </c>
      <c r="D28" s="34">
        <v>4</v>
      </c>
      <c r="E28" s="17" t="s">
        <v>2</v>
      </c>
      <c r="F28" s="4"/>
      <c r="G28" s="14">
        <f t="shared" si="0"/>
        <v>0</v>
      </c>
    </row>
    <row r="29" spans="1:7" ht="19.5" customHeight="1">
      <c r="A29" s="54"/>
      <c r="B29" s="82"/>
      <c r="C29" s="32" t="s">
        <v>108</v>
      </c>
      <c r="D29" s="34">
        <v>4</v>
      </c>
      <c r="E29" s="17" t="s">
        <v>2</v>
      </c>
      <c r="F29" s="4"/>
      <c r="G29" s="14">
        <f t="shared" si="0"/>
        <v>0</v>
      </c>
    </row>
    <row r="30" spans="1:7" ht="24" customHeight="1">
      <c r="A30" s="52" t="s">
        <v>29</v>
      </c>
      <c r="B30" s="82" t="s">
        <v>112</v>
      </c>
      <c r="C30" s="32" t="s">
        <v>110</v>
      </c>
      <c r="D30" s="34">
        <v>2</v>
      </c>
      <c r="E30" s="17" t="s">
        <v>2</v>
      </c>
      <c r="F30" s="4"/>
      <c r="G30" s="14">
        <f t="shared" si="0"/>
        <v>0</v>
      </c>
    </row>
    <row r="31" spans="1:7" ht="19.5" customHeight="1">
      <c r="A31" s="53"/>
      <c r="B31" s="82"/>
      <c r="C31" s="32" t="s">
        <v>111</v>
      </c>
      <c r="D31" s="34">
        <v>2</v>
      </c>
      <c r="E31" s="17" t="s">
        <v>2</v>
      </c>
      <c r="F31" s="4"/>
      <c r="G31" s="14">
        <f t="shared" si="0"/>
        <v>0</v>
      </c>
    </row>
    <row r="32" spans="1:7" ht="19.5" customHeight="1">
      <c r="A32" s="54"/>
      <c r="B32" s="82"/>
      <c r="C32" s="32" t="s">
        <v>55</v>
      </c>
      <c r="D32" s="34">
        <v>2</v>
      </c>
      <c r="E32" s="17" t="s">
        <v>2</v>
      </c>
      <c r="F32" s="4"/>
      <c r="G32" s="14">
        <f t="shared" si="0"/>
        <v>0</v>
      </c>
    </row>
    <row r="33" spans="1:7" ht="19.5" customHeight="1">
      <c r="A33" s="52" t="s">
        <v>30</v>
      </c>
      <c r="B33" s="82" t="s">
        <v>113</v>
      </c>
      <c r="C33" s="32" t="s">
        <v>114</v>
      </c>
      <c r="D33" s="34">
        <v>8</v>
      </c>
      <c r="E33" s="17" t="s">
        <v>2</v>
      </c>
      <c r="F33" s="4"/>
      <c r="G33" s="14">
        <f t="shared" si="0"/>
        <v>0</v>
      </c>
    </row>
    <row r="34" spans="1:7" ht="19.5" customHeight="1">
      <c r="A34" s="53"/>
      <c r="B34" s="82"/>
      <c r="C34" s="32" t="s">
        <v>102</v>
      </c>
      <c r="D34" s="34">
        <v>3</v>
      </c>
      <c r="E34" s="17" t="s">
        <v>2</v>
      </c>
      <c r="F34" s="4"/>
      <c r="G34" s="14">
        <f t="shared" si="0"/>
        <v>0</v>
      </c>
    </row>
    <row r="35" spans="1:7" ht="19.5" customHeight="1">
      <c r="A35" s="54"/>
      <c r="B35" s="82"/>
      <c r="C35" s="32" t="s">
        <v>115</v>
      </c>
      <c r="D35" s="34">
        <v>3</v>
      </c>
      <c r="E35" s="17" t="s">
        <v>2</v>
      </c>
      <c r="F35" s="4"/>
      <c r="G35" s="14">
        <f t="shared" si="0"/>
        <v>0</v>
      </c>
    </row>
    <row r="36" spans="1:7" ht="19.5" customHeight="1">
      <c r="A36" s="52" t="s">
        <v>31</v>
      </c>
      <c r="B36" s="82" t="s">
        <v>116</v>
      </c>
      <c r="C36" s="32" t="s">
        <v>57</v>
      </c>
      <c r="D36" s="34">
        <v>3</v>
      </c>
      <c r="E36" s="17" t="s">
        <v>2</v>
      </c>
      <c r="F36" s="4"/>
      <c r="G36" s="14">
        <f t="shared" si="0"/>
        <v>0</v>
      </c>
    </row>
    <row r="37" spans="1:7" ht="19.5" customHeight="1">
      <c r="A37" s="53"/>
      <c r="B37" s="82"/>
      <c r="C37" s="32" t="s">
        <v>58</v>
      </c>
      <c r="D37" s="34">
        <v>3</v>
      </c>
      <c r="E37" s="17" t="s">
        <v>2</v>
      </c>
      <c r="F37" s="4"/>
      <c r="G37" s="14">
        <f t="shared" si="0"/>
        <v>0</v>
      </c>
    </row>
    <row r="38" spans="1:7" ht="19.5" customHeight="1">
      <c r="A38" s="54"/>
      <c r="B38" s="82"/>
      <c r="C38" s="32" t="s">
        <v>59</v>
      </c>
      <c r="D38" s="34">
        <v>3</v>
      </c>
      <c r="E38" s="17" t="s">
        <v>2</v>
      </c>
      <c r="F38" s="4"/>
      <c r="G38" s="14">
        <f t="shared" si="0"/>
        <v>0</v>
      </c>
    </row>
    <row r="39" spans="1:7" ht="19.5" customHeight="1">
      <c r="A39" s="52" t="s">
        <v>32</v>
      </c>
      <c r="B39" s="76" t="s">
        <v>119</v>
      </c>
      <c r="C39" s="32" t="s">
        <v>60</v>
      </c>
      <c r="D39" s="34">
        <v>4</v>
      </c>
      <c r="E39" s="17" t="s">
        <v>2</v>
      </c>
      <c r="F39" s="4"/>
      <c r="G39" s="14">
        <f t="shared" si="0"/>
        <v>0</v>
      </c>
    </row>
    <row r="40" spans="1:7" ht="19.5" customHeight="1">
      <c r="A40" s="53"/>
      <c r="B40" s="76"/>
      <c r="C40" s="32" t="s">
        <v>117</v>
      </c>
      <c r="D40" s="34">
        <v>4</v>
      </c>
      <c r="E40" s="17" t="s">
        <v>2</v>
      </c>
      <c r="F40" s="4"/>
      <c r="G40" s="14">
        <f t="shared" si="0"/>
        <v>0</v>
      </c>
    </row>
    <row r="41" spans="1:7" ht="19.5" customHeight="1">
      <c r="A41" s="54"/>
      <c r="B41" s="76"/>
      <c r="C41" s="32" t="s">
        <v>118</v>
      </c>
      <c r="D41" s="34">
        <v>4</v>
      </c>
      <c r="E41" s="17" t="s">
        <v>2</v>
      </c>
      <c r="F41" s="4"/>
      <c r="G41" s="14">
        <f t="shared" si="0"/>
        <v>0</v>
      </c>
    </row>
    <row r="42" spans="1:7" ht="19.5" customHeight="1">
      <c r="A42" s="52" t="s">
        <v>33</v>
      </c>
      <c r="B42" s="76" t="s">
        <v>123</v>
      </c>
      <c r="C42" s="32" t="s">
        <v>120</v>
      </c>
      <c r="D42" s="34">
        <v>4</v>
      </c>
      <c r="E42" s="17" t="s">
        <v>2</v>
      </c>
      <c r="F42" s="4"/>
      <c r="G42" s="14">
        <f t="shared" si="0"/>
        <v>0</v>
      </c>
    </row>
    <row r="43" spans="1:7" ht="19.5" customHeight="1">
      <c r="A43" s="53"/>
      <c r="B43" s="76"/>
      <c r="C43" s="32" t="s">
        <v>121</v>
      </c>
      <c r="D43" s="34">
        <v>4</v>
      </c>
      <c r="E43" s="17" t="s">
        <v>2</v>
      </c>
      <c r="F43" s="4"/>
      <c r="G43" s="14">
        <f t="shared" si="0"/>
        <v>0</v>
      </c>
    </row>
    <row r="44" spans="1:7" ht="19.5" customHeight="1">
      <c r="A44" s="54"/>
      <c r="B44" s="76"/>
      <c r="C44" s="32" t="s">
        <v>122</v>
      </c>
      <c r="D44" s="34">
        <v>4</v>
      </c>
      <c r="E44" s="17" t="s">
        <v>2</v>
      </c>
      <c r="F44" s="4"/>
      <c r="G44" s="14">
        <f t="shared" si="0"/>
        <v>0</v>
      </c>
    </row>
    <row r="45" spans="1:7" ht="19.5" customHeight="1">
      <c r="A45" s="52" t="s">
        <v>36</v>
      </c>
      <c r="B45" s="76" t="s">
        <v>128</v>
      </c>
      <c r="C45" s="79" t="s">
        <v>125</v>
      </c>
      <c r="D45" s="34">
        <v>5</v>
      </c>
      <c r="E45" s="17" t="s">
        <v>2</v>
      </c>
      <c r="F45" s="4"/>
      <c r="G45" s="14">
        <f t="shared" si="0"/>
        <v>0</v>
      </c>
    </row>
    <row r="46" spans="1:7" ht="19.5" customHeight="1">
      <c r="A46" s="53"/>
      <c r="B46" s="76"/>
      <c r="C46" s="80"/>
      <c r="D46" s="34">
        <v>5</v>
      </c>
      <c r="E46" s="17" t="s">
        <v>2</v>
      </c>
      <c r="F46" s="4"/>
      <c r="G46" s="14">
        <f t="shared" si="0"/>
        <v>0</v>
      </c>
    </row>
    <row r="47" spans="1:7" ht="19.5" customHeight="1">
      <c r="A47" s="54"/>
      <c r="B47" s="76"/>
      <c r="C47" s="81"/>
      <c r="D47" s="34">
        <v>5</v>
      </c>
      <c r="E47" s="17" t="s">
        <v>2</v>
      </c>
      <c r="F47" s="4"/>
      <c r="G47" s="14">
        <f t="shared" si="0"/>
        <v>0</v>
      </c>
    </row>
    <row r="48" spans="1:7" ht="19.5" customHeight="1">
      <c r="A48" s="52" t="s">
        <v>37</v>
      </c>
      <c r="B48" s="76" t="s">
        <v>124</v>
      </c>
      <c r="C48" s="77" t="s">
        <v>125</v>
      </c>
      <c r="D48" s="34">
        <v>2</v>
      </c>
      <c r="E48" s="17" t="s">
        <v>2</v>
      </c>
      <c r="F48" s="4"/>
      <c r="G48" s="14">
        <f t="shared" si="0"/>
        <v>0</v>
      </c>
    </row>
    <row r="49" spans="1:7" ht="19.5" customHeight="1">
      <c r="A49" s="53"/>
      <c r="B49" s="76"/>
      <c r="C49" s="77"/>
      <c r="D49" s="34">
        <v>1</v>
      </c>
      <c r="E49" s="17" t="s">
        <v>2</v>
      </c>
      <c r="F49" s="4"/>
      <c r="G49" s="14">
        <f t="shared" si="0"/>
        <v>0</v>
      </c>
    </row>
    <row r="50" spans="1:7" ht="19.5" customHeight="1">
      <c r="A50" s="54"/>
      <c r="B50" s="76"/>
      <c r="C50" s="77"/>
      <c r="D50" s="34">
        <v>1</v>
      </c>
      <c r="E50" s="17" t="s">
        <v>2</v>
      </c>
      <c r="F50" s="4"/>
      <c r="G50" s="14">
        <f t="shared" si="0"/>
        <v>0</v>
      </c>
    </row>
    <row r="51" spans="1:7" ht="19.5" customHeight="1">
      <c r="A51" s="52" t="s">
        <v>38</v>
      </c>
      <c r="B51" s="76" t="s">
        <v>127</v>
      </c>
      <c r="C51" s="77" t="s">
        <v>126</v>
      </c>
      <c r="D51" s="34">
        <v>2</v>
      </c>
      <c r="E51" s="17" t="s">
        <v>2</v>
      </c>
      <c r="F51" s="4"/>
      <c r="G51" s="14">
        <f t="shared" si="0"/>
        <v>0</v>
      </c>
    </row>
    <row r="52" spans="1:7" ht="19.5" customHeight="1">
      <c r="A52" s="53"/>
      <c r="B52" s="76"/>
      <c r="C52" s="78"/>
      <c r="D52" s="34">
        <v>1</v>
      </c>
      <c r="E52" s="17" t="s">
        <v>2</v>
      </c>
      <c r="F52" s="4"/>
      <c r="G52" s="14">
        <f t="shared" si="0"/>
        <v>0</v>
      </c>
    </row>
    <row r="53" spans="1:7" ht="19.5" customHeight="1">
      <c r="A53" s="54"/>
      <c r="B53" s="76"/>
      <c r="C53" s="78"/>
      <c r="D53" s="34">
        <v>1</v>
      </c>
      <c r="E53" s="17" t="s">
        <v>2</v>
      </c>
      <c r="F53" s="4"/>
      <c r="G53" s="14">
        <f t="shared" si="0"/>
        <v>0</v>
      </c>
    </row>
    <row r="54" spans="1:7" ht="19.5" customHeight="1">
      <c r="A54" s="52" t="s">
        <v>39</v>
      </c>
      <c r="B54" s="76" t="s">
        <v>86</v>
      </c>
      <c r="C54" s="77" t="s">
        <v>17</v>
      </c>
      <c r="D54" s="34">
        <v>17</v>
      </c>
      <c r="E54" s="17" t="s">
        <v>2</v>
      </c>
      <c r="F54" s="4"/>
      <c r="G54" s="14">
        <f t="shared" si="0"/>
        <v>0</v>
      </c>
    </row>
    <row r="55" spans="1:7" ht="19.5" customHeight="1">
      <c r="A55" s="53"/>
      <c r="B55" s="76"/>
      <c r="C55" s="78"/>
      <c r="D55" s="34">
        <v>17</v>
      </c>
      <c r="E55" s="17" t="s">
        <v>2</v>
      </c>
      <c r="F55" s="4"/>
      <c r="G55" s="14">
        <f t="shared" si="0"/>
        <v>0</v>
      </c>
    </row>
    <row r="56" spans="1:7" ht="19.5" customHeight="1">
      <c r="A56" s="54"/>
      <c r="B56" s="76"/>
      <c r="C56" s="78"/>
      <c r="D56" s="34">
        <v>17</v>
      </c>
      <c r="E56" s="17" t="s">
        <v>2</v>
      </c>
      <c r="F56" s="4"/>
      <c r="G56" s="14">
        <f t="shared" si="0"/>
        <v>0</v>
      </c>
    </row>
    <row r="57" spans="1:7" ht="19.5" customHeight="1">
      <c r="A57" s="52" t="s">
        <v>40</v>
      </c>
      <c r="B57" s="76" t="s">
        <v>87</v>
      </c>
      <c r="C57" s="77" t="s">
        <v>129</v>
      </c>
      <c r="D57" s="34">
        <v>47</v>
      </c>
      <c r="E57" s="17" t="s">
        <v>2</v>
      </c>
      <c r="F57" s="4"/>
      <c r="G57" s="14">
        <f t="shared" si="0"/>
        <v>0</v>
      </c>
    </row>
    <row r="58" spans="1:7" ht="19.5" customHeight="1">
      <c r="A58" s="53"/>
      <c r="B58" s="76"/>
      <c r="C58" s="78"/>
      <c r="D58" s="34">
        <v>47</v>
      </c>
      <c r="E58" s="17" t="s">
        <v>2</v>
      </c>
      <c r="F58" s="4"/>
      <c r="G58" s="14">
        <f t="shared" si="0"/>
        <v>0</v>
      </c>
    </row>
    <row r="59" spans="1:7" ht="19.5" customHeight="1">
      <c r="A59" s="54"/>
      <c r="B59" s="76"/>
      <c r="C59" s="78"/>
      <c r="D59" s="34">
        <v>47</v>
      </c>
      <c r="E59" s="17" t="s">
        <v>2</v>
      </c>
      <c r="F59" s="4"/>
      <c r="G59" s="14">
        <f t="shared" si="0"/>
        <v>0</v>
      </c>
    </row>
    <row r="60" spans="1:7" ht="19.5" customHeight="1">
      <c r="A60" s="52" t="s">
        <v>41</v>
      </c>
      <c r="B60" s="76" t="s">
        <v>88</v>
      </c>
      <c r="C60" s="77" t="s">
        <v>130</v>
      </c>
      <c r="D60" s="34">
        <v>41</v>
      </c>
      <c r="E60" s="17" t="s">
        <v>2</v>
      </c>
      <c r="F60" s="4"/>
      <c r="G60" s="14">
        <f t="shared" si="0"/>
        <v>0</v>
      </c>
    </row>
    <row r="61" spans="1:7" ht="19.5" customHeight="1">
      <c r="A61" s="53"/>
      <c r="B61" s="76"/>
      <c r="C61" s="78"/>
      <c r="D61" s="34">
        <v>41</v>
      </c>
      <c r="E61" s="17" t="s">
        <v>2</v>
      </c>
      <c r="F61" s="4"/>
      <c r="G61" s="14">
        <f t="shared" si="0"/>
        <v>0</v>
      </c>
    </row>
    <row r="62" spans="1:7" ht="19.5" customHeight="1">
      <c r="A62" s="54"/>
      <c r="B62" s="76"/>
      <c r="C62" s="78"/>
      <c r="D62" s="34">
        <v>41</v>
      </c>
      <c r="E62" s="17" t="s">
        <v>2</v>
      </c>
      <c r="F62" s="4"/>
      <c r="G62" s="14">
        <f t="shared" si="0"/>
        <v>0</v>
      </c>
    </row>
    <row r="63" spans="1:7" ht="19.5" customHeight="1">
      <c r="A63" s="52" t="s">
        <v>42</v>
      </c>
      <c r="B63" s="76" t="s">
        <v>89</v>
      </c>
      <c r="C63" s="77" t="s">
        <v>131</v>
      </c>
      <c r="D63" s="34">
        <v>36</v>
      </c>
      <c r="E63" s="17" t="s">
        <v>2</v>
      </c>
      <c r="F63" s="4"/>
      <c r="G63" s="14">
        <f t="shared" si="0"/>
        <v>0</v>
      </c>
    </row>
    <row r="64" spans="1:7" ht="19.5" customHeight="1">
      <c r="A64" s="53"/>
      <c r="B64" s="76"/>
      <c r="C64" s="78"/>
      <c r="D64" s="34">
        <v>36</v>
      </c>
      <c r="E64" s="17" t="s">
        <v>2</v>
      </c>
      <c r="F64" s="4"/>
      <c r="G64" s="14">
        <f t="shared" si="0"/>
        <v>0</v>
      </c>
    </row>
    <row r="65" spans="1:7" ht="19.5" customHeight="1">
      <c r="A65" s="54"/>
      <c r="B65" s="76"/>
      <c r="C65" s="78"/>
      <c r="D65" s="34">
        <v>36</v>
      </c>
      <c r="E65" s="17" t="s">
        <v>2</v>
      </c>
      <c r="F65" s="4"/>
      <c r="G65" s="14">
        <f t="shared" si="0"/>
        <v>0</v>
      </c>
    </row>
    <row r="66" spans="1:7" ht="19.5" customHeight="1">
      <c r="A66" s="52" t="s">
        <v>43</v>
      </c>
      <c r="B66" s="76" t="s">
        <v>133</v>
      </c>
      <c r="C66" s="77" t="s">
        <v>134</v>
      </c>
      <c r="D66" s="34">
        <v>20</v>
      </c>
      <c r="E66" s="17" t="s">
        <v>2</v>
      </c>
      <c r="F66" s="4"/>
      <c r="G66" s="14">
        <f t="shared" si="0"/>
        <v>0</v>
      </c>
    </row>
    <row r="67" spans="1:7" ht="19.5" customHeight="1">
      <c r="A67" s="53"/>
      <c r="B67" s="76"/>
      <c r="C67" s="78"/>
      <c r="D67" s="34">
        <v>20</v>
      </c>
      <c r="E67" s="17" t="s">
        <v>2</v>
      </c>
      <c r="F67" s="4"/>
      <c r="G67" s="14">
        <f t="shared" si="0"/>
        <v>0</v>
      </c>
    </row>
    <row r="68" spans="1:7" ht="19.5" customHeight="1">
      <c r="A68" s="54"/>
      <c r="B68" s="76"/>
      <c r="C68" s="78"/>
      <c r="D68" s="34">
        <v>20</v>
      </c>
      <c r="E68" s="17" t="s">
        <v>2</v>
      </c>
      <c r="F68" s="4"/>
      <c r="G68" s="14">
        <f t="shared" si="0"/>
        <v>0</v>
      </c>
    </row>
    <row r="69" spans="1:7" ht="19.5" customHeight="1">
      <c r="A69" s="52" t="s">
        <v>44</v>
      </c>
      <c r="B69" s="76" t="s">
        <v>90</v>
      </c>
      <c r="C69" s="77" t="s">
        <v>17</v>
      </c>
      <c r="D69" s="34">
        <v>31</v>
      </c>
      <c r="E69" s="17" t="s">
        <v>2</v>
      </c>
      <c r="F69" s="4"/>
      <c r="G69" s="14">
        <f t="shared" si="0"/>
        <v>0</v>
      </c>
    </row>
    <row r="70" spans="1:7" ht="19.5" customHeight="1">
      <c r="A70" s="53"/>
      <c r="B70" s="76"/>
      <c r="C70" s="78"/>
      <c r="D70" s="34">
        <v>31</v>
      </c>
      <c r="E70" s="17" t="s">
        <v>2</v>
      </c>
      <c r="F70" s="4"/>
      <c r="G70" s="14">
        <f t="shared" ref="G70:G89" si="1">D70*F70</f>
        <v>0</v>
      </c>
    </row>
    <row r="71" spans="1:7" ht="19.5" customHeight="1">
      <c r="A71" s="54"/>
      <c r="B71" s="76"/>
      <c r="C71" s="78"/>
      <c r="D71" s="34">
        <v>31</v>
      </c>
      <c r="E71" s="17" t="s">
        <v>2</v>
      </c>
      <c r="F71" s="4"/>
      <c r="G71" s="14">
        <f t="shared" si="1"/>
        <v>0</v>
      </c>
    </row>
    <row r="72" spans="1:7" ht="19.5" customHeight="1">
      <c r="A72" s="52" t="s">
        <v>45</v>
      </c>
      <c r="B72" s="76" t="s">
        <v>91</v>
      </c>
      <c r="C72" s="77" t="s">
        <v>132</v>
      </c>
      <c r="D72" s="34">
        <v>20</v>
      </c>
      <c r="E72" s="17" t="s">
        <v>2</v>
      </c>
      <c r="F72" s="4"/>
      <c r="G72" s="14">
        <f t="shared" si="1"/>
        <v>0</v>
      </c>
    </row>
    <row r="73" spans="1:7" ht="19.5" customHeight="1">
      <c r="A73" s="53"/>
      <c r="B73" s="76"/>
      <c r="C73" s="78"/>
      <c r="D73" s="34">
        <v>20</v>
      </c>
      <c r="E73" s="17" t="s">
        <v>2</v>
      </c>
      <c r="F73" s="4"/>
      <c r="G73" s="14">
        <f t="shared" si="1"/>
        <v>0</v>
      </c>
    </row>
    <row r="74" spans="1:7" ht="19.5" customHeight="1">
      <c r="A74" s="54"/>
      <c r="B74" s="76"/>
      <c r="C74" s="78"/>
      <c r="D74" s="34">
        <v>20</v>
      </c>
      <c r="E74" s="17" t="s">
        <v>2</v>
      </c>
      <c r="F74" s="4"/>
      <c r="G74" s="14">
        <f t="shared" si="1"/>
        <v>0</v>
      </c>
    </row>
    <row r="75" spans="1:7" ht="42.75" customHeight="1">
      <c r="A75" s="19" t="s">
        <v>46</v>
      </c>
      <c r="B75" s="16" t="s">
        <v>97</v>
      </c>
      <c r="C75" s="20" t="s">
        <v>96</v>
      </c>
      <c r="D75" s="34">
        <v>20</v>
      </c>
      <c r="E75" s="34" t="s">
        <v>2</v>
      </c>
      <c r="F75" s="15"/>
      <c r="G75" s="18">
        <f t="shared" si="1"/>
        <v>0</v>
      </c>
    </row>
    <row r="76" spans="1:7" ht="39.75" customHeight="1">
      <c r="A76" s="19" t="s">
        <v>47</v>
      </c>
      <c r="B76" s="16" t="s">
        <v>98</v>
      </c>
      <c r="C76" s="20" t="s">
        <v>95</v>
      </c>
      <c r="D76" s="34">
        <v>11</v>
      </c>
      <c r="E76" s="34" t="s">
        <v>2</v>
      </c>
      <c r="F76" s="15"/>
      <c r="G76" s="18">
        <f t="shared" si="1"/>
        <v>0</v>
      </c>
    </row>
    <row r="77" spans="1:7" ht="45" customHeight="1">
      <c r="A77" s="19" t="s">
        <v>48</v>
      </c>
      <c r="B77" s="16" t="s">
        <v>100</v>
      </c>
      <c r="C77" s="20" t="s">
        <v>99</v>
      </c>
      <c r="D77" s="34">
        <v>30</v>
      </c>
      <c r="E77" s="34" t="s">
        <v>2</v>
      </c>
      <c r="F77" s="15"/>
      <c r="G77" s="18">
        <f t="shared" si="1"/>
        <v>0</v>
      </c>
    </row>
    <row r="78" spans="1:7" ht="29.25" customHeight="1">
      <c r="A78" s="52" t="s">
        <v>49</v>
      </c>
      <c r="B78" s="76" t="s">
        <v>138</v>
      </c>
      <c r="C78" s="32" t="s">
        <v>135</v>
      </c>
      <c r="D78" s="34">
        <v>6</v>
      </c>
      <c r="E78" s="17" t="s">
        <v>2</v>
      </c>
      <c r="F78" s="4"/>
      <c r="G78" s="14">
        <f t="shared" si="1"/>
        <v>0</v>
      </c>
    </row>
    <row r="79" spans="1:7" ht="34.5" customHeight="1">
      <c r="A79" s="53"/>
      <c r="B79" s="76"/>
      <c r="C79" s="32" t="s">
        <v>136</v>
      </c>
      <c r="D79" s="34">
        <v>16</v>
      </c>
      <c r="E79" s="17" t="s">
        <v>2</v>
      </c>
      <c r="F79" s="4"/>
      <c r="G79" s="14">
        <f t="shared" si="1"/>
        <v>0</v>
      </c>
    </row>
    <row r="80" spans="1:7" ht="29.25" customHeight="1">
      <c r="A80" s="54"/>
      <c r="B80" s="76"/>
      <c r="C80" s="32" t="s">
        <v>137</v>
      </c>
      <c r="D80" s="34">
        <v>16</v>
      </c>
      <c r="E80" s="17" t="s">
        <v>2</v>
      </c>
      <c r="F80" s="4"/>
      <c r="G80" s="14">
        <f t="shared" si="1"/>
        <v>0</v>
      </c>
    </row>
    <row r="81" spans="1:7" ht="26.1" customHeight="1">
      <c r="A81" s="52" t="s">
        <v>180</v>
      </c>
      <c r="B81" s="76" t="s">
        <v>139</v>
      </c>
      <c r="C81" s="32" t="s">
        <v>143</v>
      </c>
      <c r="D81" s="34">
        <v>72</v>
      </c>
      <c r="E81" s="17" t="s">
        <v>2</v>
      </c>
      <c r="F81" s="4"/>
      <c r="G81" s="14">
        <f t="shared" si="1"/>
        <v>0</v>
      </c>
    </row>
    <row r="82" spans="1:7" ht="26.1" customHeight="1">
      <c r="A82" s="53"/>
      <c r="B82" s="76"/>
      <c r="C82" s="32" t="s">
        <v>144</v>
      </c>
      <c r="D82" s="34">
        <v>72</v>
      </c>
      <c r="E82" s="17" t="s">
        <v>2</v>
      </c>
      <c r="F82" s="4"/>
      <c r="G82" s="14">
        <f t="shared" si="1"/>
        <v>0</v>
      </c>
    </row>
    <row r="83" spans="1:7" ht="26.1" customHeight="1">
      <c r="A83" s="54"/>
      <c r="B83" s="76"/>
      <c r="C83" s="32" t="s">
        <v>145</v>
      </c>
      <c r="D83" s="34">
        <v>72</v>
      </c>
      <c r="E83" s="17" t="s">
        <v>2</v>
      </c>
      <c r="F83" s="4"/>
      <c r="G83" s="14">
        <f t="shared" si="1"/>
        <v>0</v>
      </c>
    </row>
    <row r="84" spans="1:7" ht="26.1" customHeight="1">
      <c r="A84" s="52" t="s">
        <v>181</v>
      </c>
      <c r="B84" s="76" t="s">
        <v>140</v>
      </c>
      <c r="C84" s="32" t="s">
        <v>146</v>
      </c>
      <c r="D84" s="34">
        <v>54</v>
      </c>
      <c r="E84" s="17" t="s">
        <v>2</v>
      </c>
      <c r="F84" s="4"/>
      <c r="G84" s="14">
        <f t="shared" si="1"/>
        <v>0</v>
      </c>
    </row>
    <row r="85" spans="1:7" ht="26.1" customHeight="1">
      <c r="A85" s="53"/>
      <c r="B85" s="76"/>
      <c r="C85" s="32" t="s">
        <v>147</v>
      </c>
      <c r="D85" s="34">
        <v>54</v>
      </c>
      <c r="E85" s="17" t="s">
        <v>2</v>
      </c>
      <c r="F85" s="4"/>
      <c r="G85" s="14">
        <f t="shared" si="1"/>
        <v>0</v>
      </c>
    </row>
    <row r="86" spans="1:7" ht="26.1" customHeight="1">
      <c r="A86" s="54"/>
      <c r="B86" s="76"/>
      <c r="C86" s="32" t="s">
        <v>148</v>
      </c>
      <c r="D86" s="34">
        <v>54</v>
      </c>
      <c r="E86" s="17" t="s">
        <v>2</v>
      </c>
      <c r="F86" s="4"/>
      <c r="G86" s="14">
        <f t="shared" si="1"/>
        <v>0</v>
      </c>
    </row>
    <row r="87" spans="1:7" ht="26.1" customHeight="1">
      <c r="A87" s="52" t="s">
        <v>50</v>
      </c>
      <c r="B87" s="76" t="s">
        <v>141</v>
      </c>
      <c r="C87" s="32" t="s">
        <v>149</v>
      </c>
      <c r="D87" s="34">
        <v>4</v>
      </c>
      <c r="E87" s="17" t="s">
        <v>2</v>
      </c>
      <c r="F87" s="4"/>
      <c r="G87" s="14">
        <f t="shared" si="1"/>
        <v>0</v>
      </c>
    </row>
    <row r="88" spans="1:7" ht="26.1" customHeight="1">
      <c r="A88" s="53"/>
      <c r="B88" s="76"/>
      <c r="C88" s="32" t="s">
        <v>150</v>
      </c>
      <c r="D88" s="34">
        <v>4</v>
      </c>
      <c r="E88" s="17" t="s">
        <v>2</v>
      </c>
      <c r="F88" s="4"/>
      <c r="G88" s="14">
        <f t="shared" si="1"/>
        <v>0</v>
      </c>
    </row>
    <row r="89" spans="1:7" ht="26.1" customHeight="1">
      <c r="A89" s="54"/>
      <c r="B89" s="76"/>
      <c r="C89" s="32" t="s">
        <v>151</v>
      </c>
      <c r="D89" s="34">
        <v>4</v>
      </c>
      <c r="E89" s="17" t="s">
        <v>2</v>
      </c>
      <c r="F89" s="4"/>
      <c r="G89" s="14">
        <f t="shared" si="1"/>
        <v>0</v>
      </c>
    </row>
    <row r="90" spans="1:7" ht="50.25" customHeight="1">
      <c r="A90" s="11" t="s">
        <v>51</v>
      </c>
      <c r="B90" s="5" t="s">
        <v>142</v>
      </c>
      <c r="C90" s="12" t="s">
        <v>92</v>
      </c>
      <c r="D90" s="34">
        <v>15</v>
      </c>
      <c r="E90" s="17" t="s">
        <v>2</v>
      </c>
      <c r="F90" s="4"/>
      <c r="G90" s="14">
        <f t="shared" ref="G90:G123" si="2">F90*D90</f>
        <v>0</v>
      </c>
    </row>
    <row r="91" spans="1:7" ht="52.5" customHeight="1">
      <c r="A91" s="11" t="s">
        <v>52</v>
      </c>
      <c r="B91" s="5" t="s">
        <v>93</v>
      </c>
      <c r="C91" s="12" t="s">
        <v>20</v>
      </c>
      <c r="D91" s="34">
        <v>302</v>
      </c>
      <c r="E91" s="17" t="s">
        <v>2</v>
      </c>
      <c r="F91" s="4"/>
      <c r="G91" s="14">
        <f t="shared" si="2"/>
        <v>0</v>
      </c>
    </row>
    <row r="92" spans="1:7" ht="56.1" customHeight="1">
      <c r="A92" s="11" t="s">
        <v>53</v>
      </c>
      <c r="B92" s="5" t="s">
        <v>94</v>
      </c>
      <c r="C92" s="12" t="s">
        <v>34</v>
      </c>
      <c r="D92" s="34">
        <v>190</v>
      </c>
      <c r="E92" s="17" t="s">
        <v>2</v>
      </c>
      <c r="F92" s="4"/>
      <c r="G92" s="14">
        <f t="shared" si="2"/>
        <v>0</v>
      </c>
    </row>
    <row r="93" spans="1:7" ht="56.1" customHeight="1">
      <c r="A93" s="22" t="s">
        <v>54</v>
      </c>
      <c r="B93" s="36" t="s">
        <v>152</v>
      </c>
      <c r="C93" s="21" t="s">
        <v>153</v>
      </c>
      <c r="D93" s="34">
        <v>3</v>
      </c>
      <c r="E93" s="17" t="s">
        <v>2</v>
      </c>
      <c r="F93" s="4"/>
      <c r="G93" s="14">
        <f t="shared" si="2"/>
        <v>0</v>
      </c>
    </row>
    <row r="94" spans="1:7" ht="28.5" customHeight="1">
      <c r="A94" s="52" t="s">
        <v>182</v>
      </c>
      <c r="B94" s="70" t="s">
        <v>154</v>
      </c>
      <c r="C94" s="73" t="s">
        <v>155</v>
      </c>
      <c r="D94" s="34">
        <v>40</v>
      </c>
      <c r="E94" s="17" t="s">
        <v>2</v>
      </c>
      <c r="F94" s="4"/>
      <c r="G94" s="14">
        <f t="shared" si="2"/>
        <v>0</v>
      </c>
    </row>
    <row r="95" spans="1:7" ht="31.5" customHeight="1">
      <c r="A95" s="53"/>
      <c r="B95" s="71"/>
      <c r="C95" s="74"/>
      <c r="D95" s="34">
        <v>40</v>
      </c>
      <c r="E95" s="17" t="s">
        <v>2</v>
      </c>
      <c r="F95" s="4"/>
      <c r="G95" s="14">
        <f t="shared" si="2"/>
        <v>0</v>
      </c>
    </row>
    <row r="96" spans="1:7" ht="30" customHeight="1">
      <c r="A96" s="54"/>
      <c r="B96" s="72"/>
      <c r="C96" s="75"/>
      <c r="D96" s="34">
        <v>40</v>
      </c>
      <c r="E96" s="17" t="s">
        <v>2</v>
      </c>
      <c r="F96" s="4"/>
      <c r="G96" s="14">
        <f t="shared" si="2"/>
        <v>0</v>
      </c>
    </row>
    <row r="97" spans="1:7" ht="19.5" customHeight="1">
      <c r="A97" s="52" t="s">
        <v>183</v>
      </c>
      <c r="B97" s="55" t="s">
        <v>156</v>
      </c>
      <c r="C97" s="58" t="s">
        <v>131</v>
      </c>
      <c r="D97" s="34">
        <v>15</v>
      </c>
      <c r="E97" s="17" t="s">
        <v>2</v>
      </c>
      <c r="F97" s="4"/>
      <c r="G97" s="14">
        <f t="shared" si="2"/>
        <v>0</v>
      </c>
    </row>
    <row r="98" spans="1:7" ht="24.75" customHeight="1">
      <c r="A98" s="53"/>
      <c r="B98" s="56"/>
      <c r="C98" s="59"/>
      <c r="D98" s="34">
        <v>15</v>
      </c>
      <c r="E98" s="17" t="s">
        <v>2</v>
      </c>
      <c r="F98" s="4"/>
      <c r="G98" s="14">
        <f t="shared" si="2"/>
        <v>0</v>
      </c>
    </row>
    <row r="99" spans="1:7" ht="20.25" customHeight="1">
      <c r="A99" s="54"/>
      <c r="B99" s="57"/>
      <c r="C99" s="60"/>
      <c r="D99" s="34">
        <v>15</v>
      </c>
      <c r="E99" s="17" t="s">
        <v>2</v>
      </c>
      <c r="F99" s="4"/>
      <c r="G99" s="14">
        <f t="shared" si="2"/>
        <v>0</v>
      </c>
    </row>
    <row r="100" spans="1:7" ht="21.75" customHeight="1">
      <c r="A100" s="52" t="s">
        <v>184</v>
      </c>
      <c r="B100" s="55" t="s">
        <v>157</v>
      </c>
      <c r="C100" s="58" t="s">
        <v>131</v>
      </c>
      <c r="D100" s="34">
        <v>15</v>
      </c>
      <c r="E100" s="17" t="s">
        <v>2</v>
      </c>
      <c r="F100" s="4"/>
      <c r="G100" s="14">
        <f t="shared" si="2"/>
        <v>0</v>
      </c>
    </row>
    <row r="101" spans="1:7" ht="16.5" customHeight="1">
      <c r="A101" s="53"/>
      <c r="B101" s="56"/>
      <c r="C101" s="59"/>
      <c r="D101" s="34">
        <v>15</v>
      </c>
      <c r="E101" s="17" t="s">
        <v>2</v>
      </c>
      <c r="F101" s="4"/>
      <c r="G101" s="14">
        <f t="shared" si="2"/>
        <v>0</v>
      </c>
    </row>
    <row r="102" spans="1:7" ht="18.75" customHeight="1">
      <c r="A102" s="54"/>
      <c r="B102" s="57"/>
      <c r="C102" s="60"/>
      <c r="D102" s="34">
        <v>15</v>
      </c>
      <c r="E102" s="17" t="s">
        <v>2</v>
      </c>
      <c r="F102" s="4"/>
      <c r="G102" s="14">
        <f t="shared" si="2"/>
        <v>0</v>
      </c>
    </row>
    <row r="103" spans="1:7" ht="18.75" customHeight="1">
      <c r="A103" s="52" t="s">
        <v>185</v>
      </c>
      <c r="B103" s="55" t="s">
        <v>90</v>
      </c>
      <c r="C103" s="58" t="s">
        <v>131</v>
      </c>
      <c r="D103" s="34">
        <v>30</v>
      </c>
      <c r="E103" s="17" t="s">
        <v>2</v>
      </c>
      <c r="F103" s="4"/>
      <c r="G103" s="14">
        <f t="shared" si="2"/>
        <v>0</v>
      </c>
    </row>
    <row r="104" spans="1:7" ht="18.75" customHeight="1">
      <c r="A104" s="53"/>
      <c r="B104" s="56"/>
      <c r="C104" s="59"/>
      <c r="D104" s="34">
        <v>30</v>
      </c>
      <c r="E104" s="17" t="s">
        <v>2</v>
      </c>
      <c r="F104" s="4"/>
      <c r="G104" s="14">
        <f t="shared" si="2"/>
        <v>0</v>
      </c>
    </row>
    <row r="105" spans="1:7" ht="30" customHeight="1">
      <c r="A105" s="54"/>
      <c r="B105" s="57"/>
      <c r="C105" s="60"/>
      <c r="D105" s="34">
        <v>30</v>
      </c>
      <c r="E105" s="17" t="s">
        <v>2</v>
      </c>
      <c r="F105" s="4"/>
      <c r="G105" s="14">
        <f t="shared" si="2"/>
        <v>0</v>
      </c>
    </row>
    <row r="106" spans="1:7" ht="30" customHeight="1">
      <c r="A106" s="43" t="s">
        <v>186</v>
      </c>
      <c r="B106" s="61" t="s">
        <v>188</v>
      </c>
      <c r="C106" s="17" t="s">
        <v>158</v>
      </c>
      <c r="D106" s="34">
        <v>50</v>
      </c>
      <c r="E106" s="17" t="s">
        <v>2</v>
      </c>
      <c r="F106" s="4"/>
      <c r="G106" s="14">
        <f t="shared" si="2"/>
        <v>0</v>
      </c>
    </row>
    <row r="107" spans="1:7" ht="30" customHeight="1">
      <c r="A107" s="46"/>
      <c r="B107" s="62"/>
      <c r="C107" s="17" t="s">
        <v>159</v>
      </c>
      <c r="D107" s="34">
        <v>50</v>
      </c>
      <c r="E107" s="17" t="s">
        <v>2</v>
      </c>
      <c r="F107" s="4"/>
      <c r="G107" s="14">
        <f t="shared" si="2"/>
        <v>0</v>
      </c>
    </row>
    <row r="108" spans="1:7" ht="47.25" customHeight="1">
      <c r="A108" s="49"/>
      <c r="B108" s="63"/>
      <c r="C108" s="17" t="s">
        <v>160</v>
      </c>
      <c r="D108" s="34">
        <v>50</v>
      </c>
      <c r="E108" s="17" t="s">
        <v>2</v>
      </c>
      <c r="F108" s="4"/>
      <c r="G108" s="14">
        <f t="shared" si="2"/>
        <v>0</v>
      </c>
    </row>
    <row r="109" spans="1:7" ht="88.5" customHeight="1">
      <c r="A109" s="11" t="s">
        <v>187</v>
      </c>
      <c r="B109" s="42" t="s">
        <v>189</v>
      </c>
      <c r="C109" s="17" t="s">
        <v>159</v>
      </c>
      <c r="D109" s="34">
        <v>160</v>
      </c>
      <c r="E109" s="17" t="s">
        <v>2</v>
      </c>
      <c r="F109" s="4"/>
      <c r="G109" s="14">
        <f t="shared" si="2"/>
        <v>0</v>
      </c>
    </row>
    <row r="110" spans="1:7" ht="75.75" customHeight="1">
      <c r="A110" s="11">
        <v>42</v>
      </c>
      <c r="B110" s="37" t="s">
        <v>161</v>
      </c>
      <c r="C110" s="17" t="s">
        <v>162</v>
      </c>
      <c r="D110" s="34">
        <v>5</v>
      </c>
      <c r="E110" s="17" t="s">
        <v>2</v>
      </c>
      <c r="F110" s="4"/>
      <c r="G110" s="14">
        <f t="shared" si="2"/>
        <v>0</v>
      </c>
    </row>
    <row r="111" spans="1:7" ht="40.5" customHeight="1">
      <c r="A111" s="33">
        <v>43</v>
      </c>
      <c r="B111" s="38" t="s">
        <v>167</v>
      </c>
      <c r="C111" s="35" t="s">
        <v>163</v>
      </c>
      <c r="D111" s="34">
        <v>2</v>
      </c>
      <c r="E111" s="17" t="s">
        <v>2</v>
      </c>
      <c r="F111" s="4"/>
      <c r="G111" s="14">
        <f t="shared" si="2"/>
        <v>0</v>
      </c>
    </row>
    <row r="112" spans="1:7" ht="39.75" customHeight="1">
      <c r="A112" s="33">
        <v>44</v>
      </c>
      <c r="B112" s="39" t="s">
        <v>168</v>
      </c>
      <c r="C112" s="23" t="s">
        <v>164</v>
      </c>
      <c r="D112" s="34">
        <v>2</v>
      </c>
      <c r="E112" s="17" t="s">
        <v>2</v>
      </c>
      <c r="F112" s="4"/>
      <c r="G112" s="14">
        <f t="shared" si="2"/>
        <v>0</v>
      </c>
    </row>
    <row r="113" spans="1:7" ht="42.75" customHeight="1">
      <c r="A113" s="33">
        <v>45</v>
      </c>
      <c r="B113" s="39" t="s">
        <v>169</v>
      </c>
      <c r="C113" s="40" t="s">
        <v>165</v>
      </c>
      <c r="D113" s="34">
        <v>2</v>
      </c>
      <c r="E113" s="17" t="s">
        <v>2</v>
      </c>
      <c r="F113" s="4"/>
      <c r="G113" s="14">
        <f t="shared" si="2"/>
        <v>0</v>
      </c>
    </row>
    <row r="114" spans="1:7" ht="27" customHeight="1">
      <c r="A114" s="43">
        <v>46</v>
      </c>
      <c r="B114" s="64" t="s">
        <v>170</v>
      </c>
      <c r="C114" s="67" t="s">
        <v>166</v>
      </c>
      <c r="D114" s="34">
        <v>1</v>
      </c>
      <c r="E114" s="17" t="s">
        <v>2</v>
      </c>
      <c r="F114" s="4"/>
      <c r="G114" s="14">
        <f t="shared" si="2"/>
        <v>0</v>
      </c>
    </row>
    <row r="115" spans="1:7" ht="27" customHeight="1">
      <c r="A115" s="46"/>
      <c r="B115" s="65"/>
      <c r="C115" s="68"/>
      <c r="D115" s="34">
        <v>1</v>
      </c>
      <c r="E115" s="17" t="s">
        <v>2</v>
      </c>
      <c r="F115" s="4"/>
      <c r="G115" s="14">
        <f t="shared" si="2"/>
        <v>0</v>
      </c>
    </row>
    <row r="116" spans="1:7" ht="27" customHeight="1">
      <c r="A116" s="49"/>
      <c r="B116" s="66"/>
      <c r="C116" s="69"/>
      <c r="D116" s="34">
        <v>1</v>
      </c>
      <c r="E116" s="17" t="s">
        <v>2</v>
      </c>
      <c r="F116" s="4"/>
      <c r="G116" s="14">
        <f t="shared" si="2"/>
        <v>0</v>
      </c>
    </row>
    <row r="117" spans="1:7" ht="27" customHeight="1">
      <c r="A117" s="52">
        <v>47</v>
      </c>
      <c r="B117" s="64" t="s">
        <v>171</v>
      </c>
      <c r="C117" s="67" t="s">
        <v>17</v>
      </c>
      <c r="D117" s="34">
        <v>6</v>
      </c>
      <c r="E117" s="17" t="s">
        <v>2</v>
      </c>
      <c r="F117" s="4"/>
      <c r="G117" s="14">
        <f t="shared" si="2"/>
        <v>0</v>
      </c>
    </row>
    <row r="118" spans="1:7" ht="27" customHeight="1">
      <c r="A118" s="53"/>
      <c r="B118" s="65"/>
      <c r="C118" s="68"/>
      <c r="D118" s="34">
        <v>6</v>
      </c>
      <c r="E118" s="17" t="s">
        <v>2</v>
      </c>
      <c r="F118" s="4"/>
      <c r="G118" s="14">
        <f t="shared" si="2"/>
        <v>0</v>
      </c>
    </row>
    <row r="119" spans="1:7" ht="31.5" customHeight="1">
      <c r="A119" s="54"/>
      <c r="B119" s="66"/>
      <c r="C119" s="69"/>
      <c r="D119" s="34">
        <v>6</v>
      </c>
      <c r="E119" s="17" t="s">
        <v>2</v>
      </c>
      <c r="F119" s="4"/>
      <c r="G119" s="14">
        <f t="shared" si="2"/>
        <v>0</v>
      </c>
    </row>
    <row r="120" spans="1:7" ht="47.25" customHeight="1">
      <c r="A120" s="11">
        <v>48</v>
      </c>
      <c r="B120" s="41" t="s">
        <v>172</v>
      </c>
      <c r="C120" s="24" t="s">
        <v>173</v>
      </c>
      <c r="D120" s="34">
        <v>3</v>
      </c>
      <c r="E120" s="17" t="s">
        <v>2</v>
      </c>
      <c r="F120" s="4"/>
      <c r="G120" s="14">
        <f t="shared" si="2"/>
        <v>0</v>
      </c>
    </row>
    <row r="121" spans="1:7" ht="42.75" customHeight="1">
      <c r="A121" s="11">
        <v>49</v>
      </c>
      <c r="B121" s="5" t="s">
        <v>174</v>
      </c>
      <c r="C121" s="12" t="s">
        <v>177</v>
      </c>
      <c r="D121" s="34">
        <v>3</v>
      </c>
      <c r="E121" s="17" t="s">
        <v>2</v>
      </c>
      <c r="F121" s="4"/>
      <c r="G121" s="14">
        <f t="shared" si="2"/>
        <v>0</v>
      </c>
    </row>
    <row r="122" spans="1:7" ht="43.5" customHeight="1">
      <c r="A122" s="11">
        <v>50</v>
      </c>
      <c r="B122" s="5" t="s">
        <v>175</v>
      </c>
      <c r="C122" s="12" t="s">
        <v>178</v>
      </c>
      <c r="D122" s="34">
        <v>3</v>
      </c>
      <c r="E122" s="17" t="s">
        <v>2</v>
      </c>
      <c r="F122" s="4"/>
      <c r="G122" s="14">
        <f t="shared" si="2"/>
        <v>0</v>
      </c>
    </row>
    <row r="123" spans="1:7" ht="43.5" customHeight="1">
      <c r="A123" s="11">
        <v>51</v>
      </c>
      <c r="B123" s="5" t="s">
        <v>176</v>
      </c>
      <c r="C123" s="12" t="s">
        <v>178</v>
      </c>
      <c r="D123" s="34">
        <v>3</v>
      </c>
      <c r="E123" s="17" t="s">
        <v>2</v>
      </c>
      <c r="F123" s="4"/>
      <c r="G123" s="14">
        <f t="shared" si="2"/>
        <v>0</v>
      </c>
    </row>
    <row r="124" spans="1:7" ht="23.25" customHeight="1">
      <c r="A124" s="43"/>
      <c r="B124" s="44"/>
      <c r="C124" s="44"/>
      <c r="D124" s="44"/>
      <c r="E124" s="45"/>
      <c r="F124" s="13" t="s">
        <v>14</v>
      </c>
      <c r="G124" s="30">
        <f>SUM(G5:G123)</f>
        <v>0</v>
      </c>
    </row>
    <row r="125" spans="1:7" ht="23.25" customHeight="1">
      <c r="A125" s="46"/>
      <c r="B125" s="47"/>
      <c r="C125" s="47"/>
      <c r="D125" s="47"/>
      <c r="E125" s="48"/>
      <c r="F125" s="13" t="s">
        <v>15</v>
      </c>
      <c r="G125" s="30">
        <f>G124*0.23</f>
        <v>0</v>
      </c>
    </row>
    <row r="126" spans="1:7" ht="23.25" customHeight="1">
      <c r="A126" s="49"/>
      <c r="B126" s="50"/>
      <c r="C126" s="50"/>
      <c r="D126" s="50"/>
      <c r="E126" s="51"/>
      <c r="F126" s="13" t="s">
        <v>16</v>
      </c>
      <c r="G126" s="30">
        <f>SUM(G124:G125)</f>
        <v>0</v>
      </c>
    </row>
    <row r="127" spans="1:7" ht="39.950000000000003" customHeight="1">
      <c r="A127" s="10"/>
      <c r="B127"/>
      <c r="C127"/>
      <c r="D127" s="7"/>
      <c r="E127" s="7"/>
      <c r="F127" s="7"/>
      <c r="G127" s="26"/>
    </row>
    <row r="128" spans="1:7" ht="39.950000000000003" customHeight="1">
      <c r="A128" s="10"/>
      <c r="B128"/>
      <c r="C128"/>
      <c r="D128" s="7"/>
      <c r="E128" s="7"/>
      <c r="F128" s="7"/>
      <c r="G128" s="26"/>
    </row>
    <row r="129" spans="1:7" ht="19.5" customHeight="1">
      <c r="A129" s="10"/>
      <c r="B129"/>
      <c r="C129"/>
      <c r="D129" s="7"/>
      <c r="E129" s="7"/>
      <c r="F129" s="25"/>
      <c r="G129" s="26"/>
    </row>
    <row r="130" spans="1:7" ht="20.25" customHeight="1">
      <c r="A130" s="10"/>
      <c r="B130"/>
      <c r="C130"/>
      <c r="D130" s="7"/>
      <c r="E130" s="7"/>
      <c r="F130" s="25"/>
      <c r="G130" s="26"/>
    </row>
    <row r="131" spans="1:7" ht="19.5" customHeight="1">
      <c r="A131" s="10"/>
      <c r="B131"/>
      <c r="C131"/>
      <c r="D131" s="7"/>
      <c r="E131" s="7"/>
      <c r="F131" s="25"/>
      <c r="G131" s="26"/>
    </row>
    <row r="132" spans="1:7">
      <c r="A132" s="10"/>
      <c r="B132"/>
      <c r="C132"/>
      <c r="D132" s="7"/>
      <c r="E132" s="7"/>
      <c r="F132" s="7"/>
      <c r="G132" s="26"/>
    </row>
    <row r="133" spans="1:7">
      <c r="A133" s="10"/>
      <c r="B133"/>
      <c r="C133"/>
      <c r="D133" s="7"/>
      <c r="E133" s="7"/>
      <c r="F133" s="7"/>
      <c r="G133" s="26"/>
    </row>
    <row r="134" spans="1:7">
      <c r="A134" s="10"/>
      <c r="B134"/>
      <c r="C134"/>
      <c r="D134" s="7"/>
      <c r="E134" s="7"/>
      <c r="F134" s="7"/>
      <c r="G134" s="26"/>
    </row>
    <row r="135" spans="1:7">
      <c r="A135" s="10"/>
      <c r="B135"/>
      <c r="C135"/>
      <c r="D135" s="7"/>
      <c r="E135" s="7"/>
      <c r="F135" s="7"/>
      <c r="G135" s="26"/>
    </row>
    <row r="136" spans="1:7">
      <c r="A136" s="10"/>
      <c r="B136"/>
      <c r="C136"/>
      <c r="D136" s="7"/>
      <c r="E136" s="7"/>
      <c r="F136" s="7"/>
      <c r="G136" s="26"/>
    </row>
    <row r="137" spans="1:7">
      <c r="A137" s="10"/>
      <c r="B137"/>
      <c r="C137"/>
      <c r="D137" s="7"/>
      <c r="E137" s="7"/>
      <c r="F137" s="7"/>
      <c r="G137" s="26"/>
    </row>
    <row r="138" spans="1:7">
      <c r="A138" s="10"/>
      <c r="B138"/>
      <c r="C138"/>
      <c r="D138" s="7"/>
      <c r="E138" s="7"/>
      <c r="F138" s="7"/>
      <c r="G138" s="26"/>
    </row>
    <row r="139" spans="1:7">
      <c r="A139" s="10"/>
      <c r="B139"/>
      <c r="C139"/>
      <c r="D139" s="7"/>
      <c r="E139" s="7"/>
      <c r="F139" s="7"/>
      <c r="G139" s="26"/>
    </row>
    <row r="140" spans="1:7">
      <c r="A140" s="10"/>
      <c r="B140"/>
      <c r="C140"/>
      <c r="D140" s="7"/>
      <c r="E140" s="7"/>
      <c r="F140" s="7"/>
      <c r="G140" s="26"/>
    </row>
    <row r="141" spans="1:7">
      <c r="A141" s="10"/>
      <c r="B141"/>
      <c r="C141"/>
      <c r="D141" s="7"/>
      <c r="E141" s="7"/>
      <c r="F141" s="7"/>
      <c r="G141" s="26"/>
    </row>
    <row r="142" spans="1:7">
      <c r="A142" s="10"/>
      <c r="B142"/>
      <c r="C142"/>
      <c r="D142" s="7"/>
      <c r="E142" s="7"/>
      <c r="F142" s="7"/>
      <c r="G142" s="26"/>
    </row>
    <row r="143" spans="1:7">
      <c r="A143" s="10"/>
      <c r="B143"/>
      <c r="C143"/>
      <c r="D143" s="7"/>
      <c r="E143" s="7"/>
      <c r="F143" s="7"/>
      <c r="G143" s="26"/>
    </row>
    <row r="144" spans="1:7">
      <c r="A144" s="10"/>
      <c r="B144"/>
      <c r="C144"/>
      <c r="D144" s="7"/>
      <c r="E144" s="7"/>
      <c r="F144" s="7"/>
      <c r="G144" s="26"/>
    </row>
    <row r="145" spans="1:7">
      <c r="A145" s="10"/>
      <c r="B145"/>
      <c r="C145"/>
      <c r="D145" s="7"/>
      <c r="E145" s="7"/>
      <c r="F145" s="7"/>
      <c r="G145" s="26"/>
    </row>
    <row r="146" spans="1:7">
      <c r="A146" s="10"/>
      <c r="B146"/>
      <c r="C146"/>
      <c r="D146" s="7"/>
      <c r="E146" s="7"/>
      <c r="F146" s="7"/>
      <c r="G146" s="26"/>
    </row>
    <row r="147" spans="1:7">
      <c r="A147" s="10"/>
      <c r="B147"/>
      <c r="C147"/>
      <c r="D147" s="7"/>
      <c r="E147" s="7"/>
      <c r="F147" s="7"/>
      <c r="G147" s="26"/>
    </row>
    <row r="148" spans="1:7">
      <c r="A148" s="10"/>
      <c r="B148"/>
      <c r="C148"/>
      <c r="D148" s="7"/>
      <c r="E148" s="7"/>
      <c r="F148" s="7"/>
      <c r="G148" s="26"/>
    </row>
    <row r="149" spans="1:7">
      <c r="A149" s="10"/>
      <c r="B149"/>
      <c r="C149"/>
      <c r="D149" s="7"/>
      <c r="E149" s="7"/>
      <c r="F149" s="7"/>
      <c r="G149" s="26"/>
    </row>
    <row r="150" spans="1:7">
      <c r="A150" s="10"/>
      <c r="B150"/>
      <c r="C150"/>
      <c r="D150" s="7"/>
      <c r="E150" s="7"/>
      <c r="F150" s="7"/>
      <c r="G150" s="26"/>
    </row>
    <row r="151" spans="1:7">
      <c r="A151" s="10"/>
      <c r="B151"/>
      <c r="C151"/>
      <c r="D151" s="7"/>
      <c r="E151" s="7"/>
      <c r="F151" s="7"/>
      <c r="G151" s="26"/>
    </row>
    <row r="152" spans="1:7">
      <c r="A152" s="10"/>
      <c r="B152"/>
      <c r="C152"/>
      <c r="D152" s="7"/>
      <c r="E152" s="7"/>
      <c r="F152" s="7"/>
      <c r="G152" s="26"/>
    </row>
    <row r="153" spans="1:7">
      <c r="A153" s="10"/>
      <c r="B153"/>
      <c r="C153"/>
      <c r="D153" s="7"/>
      <c r="E153" s="7"/>
      <c r="F153" s="7"/>
      <c r="G153" s="26"/>
    </row>
    <row r="154" spans="1:7">
      <c r="A154" s="10"/>
      <c r="B154"/>
      <c r="C154"/>
      <c r="D154" s="7"/>
      <c r="E154" s="7"/>
      <c r="F154" s="7"/>
      <c r="G154" s="26"/>
    </row>
    <row r="155" spans="1:7">
      <c r="A155" s="10"/>
      <c r="B155"/>
      <c r="C155"/>
      <c r="D155" s="7"/>
      <c r="E155" s="7"/>
      <c r="F155" s="7"/>
      <c r="G155" s="26"/>
    </row>
    <row r="156" spans="1:7">
      <c r="A156" s="10"/>
      <c r="B156"/>
      <c r="C156"/>
      <c r="D156" s="7"/>
      <c r="E156" s="7"/>
      <c r="F156" s="7"/>
      <c r="G156" s="26"/>
    </row>
    <row r="157" spans="1:7">
      <c r="A157" s="10"/>
      <c r="B157"/>
      <c r="C157"/>
      <c r="D157" s="7"/>
      <c r="E157" s="7"/>
      <c r="F157" s="7"/>
      <c r="G157" s="26"/>
    </row>
    <row r="158" spans="1:7">
      <c r="A158" s="10"/>
      <c r="B158"/>
      <c r="C158"/>
      <c r="D158" s="7"/>
      <c r="E158" s="7"/>
      <c r="F158" s="7"/>
      <c r="G158" s="26"/>
    </row>
    <row r="159" spans="1:7">
      <c r="A159" s="10"/>
      <c r="B159"/>
      <c r="C159"/>
      <c r="D159" s="7"/>
      <c r="E159" s="7"/>
      <c r="F159" s="7"/>
      <c r="G159" s="26"/>
    </row>
    <row r="160" spans="1:7">
      <c r="A160" s="10"/>
      <c r="B160"/>
      <c r="C160"/>
      <c r="D160" s="7"/>
      <c r="E160" s="7"/>
      <c r="F160" s="7"/>
      <c r="G160" s="26"/>
    </row>
    <row r="161" spans="1:7">
      <c r="A161" s="10"/>
      <c r="B161"/>
      <c r="C161"/>
      <c r="D161" s="7"/>
      <c r="E161" s="7"/>
      <c r="F161" s="7"/>
      <c r="G161" s="26"/>
    </row>
    <row r="162" spans="1:7">
      <c r="A162" s="10"/>
      <c r="B162"/>
      <c r="C162"/>
      <c r="D162" s="7"/>
      <c r="E162" s="7"/>
      <c r="F162" s="7"/>
      <c r="G162" s="26"/>
    </row>
    <row r="163" spans="1:7">
      <c r="A163" s="10"/>
      <c r="B163"/>
      <c r="C163"/>
      <c r="D163" s="7"/>
      <c r="E163" s="7"/>
      <c r="F163" s="7"/>
      <c r="G163" s="26"/>
    </row>
    <row r="164" spans="1:7">
      <c r="A164" s="10"/>
      <c r="B164"/>
      <c r="C164"/>
      <c r="D164" s="7"/>
      <c r="E164" s="7"/>
      <c r="F164" s="7"/>
      <c r="G164" s="26"/>
    </row>
    <row r="165" spans="1:7">
      <c r="A165" s="10"/>
      <c r="B165"/>
      <c r="C165"/>
      <c r="D165" s="7"/>
      <c r="E165" s="7"/>
      <c r="F165" s="7"/>
      <c r="G165" s="26"/>
    </row>
    <row r="166" spans="1:7">
      <c r="A166" s="10"/>
      <c r="B166"/>
      <c r="C166"/>
      <c r="D166" s="7"/>
      <c r="E166" s="7"/>
      <c r="F166" s="7"/>
      <c r="G166" s="26"/>
    </row>
    <row r="167" spans="1:7">
      <c r="A167" s="10"/>
      <c r="B167"/>
      <c r="C167"/>
      <c r="D167" s="7"/>
      <c r="E167" s="7"/>
      <c r="F167" s="7"/>
      <c r="G167" s="26"/>
    </row>
    <row r="168" spans="1:7">
      <c r="A168" s="10"/>
      <c r="B168"/>
      <c r="C168"/>
      <c r="D168" s="7"/>
      <c r="E168" s="7"/>
      <c r="F168" s="7"/>
      <c r="G168" s="26"/>
    </row>
    <row r="169" spans="1:7">
      <c r="A169" s="10"/>
      <c r="B169"/>
      <c r="C169"/>
      <c r="D169" s="7"/>
      <c r="E169" s="7"/>
      <c r="F169" s="7"/>
      <c r="G169" s="26"/>
    </row>
    <row r="170" spans="1:7">
      <c r="A170" s="10"/>
      <c r="B170"/>
      <c r="C170"/>
      <c r="D170" s="7"/>
      <c r="E170" s="7"/>
      <c r="F170" s="7"/>
      <c r="G170" s="26"/>
    </row>
    <row r="171" spans="1:7">
      <c r="A171" s="10"/>
      <c r="B171"/>
      <c r="C171"/>
      <c r="D171" s="7"/>
      <c r="E171" s="7"/>
      <c r="F171" s="7"/>
      <c r="G171" s="26"/>
    </row>
    <row r="172" spans="1:7">
      <c r="A172" s="10"/>
      <c r="B172"/>
      <c r="C172"/>
      <c r="D172" s="7"/>
      <c r="E172" s="7"/>
      <c r="F172" s="7"/>
      <c r="G172" s="26"/>
    </row>
    <row r="173" spans="1:7">
      <c r="A173" s="10"/>
      <c r="B173"/>
      <c r="C173"/>
      <c r="D173" s="7"/>
      <c r="E173" s="7"/>
      <c r="F173" s="7"/>
      <c r="G173" s="26"/>
    </row>
    <row r="174" spans="1:7">
      <c r="A174" s="10"/>
      <c r="B174"/>
      <c r="C174"/>
      <c r="D174" s="7"/>
      <c r="E174" s="7"/>
      <c r="F174" s="7"/>
      <c r="G174" s="26"/>
    </row>
    <row r="175" spans="1:7">
      <c r="A175" s="10"/>
      <c r="B175"/>
      <c r="C175"/>
      <c r="D175" s="7"/>
      <c r="E175" s="7"/>
      <c r="F175" s="7"/>
      <c r="G175" s="26"/>
    </row>
    <row r="176" spans="1:7">
      <c r="A176" s="10"/>
      <c r="B176"/>
      <c r="C176"/>
      <c r="D176" s="7"/>
      <c r="E176" s="7"/>
      <c r="F176" s="7"/>
      <c r="G176" s="26"/>
    </row>
    <row r="177" spans="1:7">
      <c r="A177" s="10"/>
      <c r="B177"/>
      <c r="C177"/>
      <c r="D177" s="7"/>
      <c r="E177" s="7"/>
      <c r="F177" s="7"/>
      <c r="G177" s="26"/>
    </row>
    <row r="178" spans="1:7">
      <c r="A178" s="10"/>
      <c r="B178"/>
      <c r="C178"/>
      <c r="D178" s="7"/>
      <c r="E178" s="7"/>
      <c r="F178" s="7"/>
      <c r="G178" s="26"/>
    </row>
    <row r="179" spans="1:7">
      <c r="A179" s="10"/>
      <c r="B179"/>
      <c r="C179"/>
      <c r="D179" s="7"/>
      <c r="E179" s="7"/>
      <c r="F179" s="7"/>
      <c r="G179" s="26"/>
    </row>
    <row r="180" spans="1:7">
      <c r="A180" s="10"/>
      <c r="B180"/>
      <c r="C180"/>
      <c r="D180" s="7"/>
      <c r="E180" s="7"/>
      <c r="F180" s="7"/>
      <c r="G180" s="26"/>
    </row>
    <row r="181" spans="1:7">
      <c r="A181" s="10"/>
      <c r="B181"/>
      <c r="C181"/>
      <c r="D181" s="7"/>
      <c r="E181" s="7"/>
      <c r="F181" s="7"/>
      <c r="G181" s="26"/>
    </row>
    <row r="182" spans="1:7">
      <c r="A182" s="10"/>
      <c r="B182"/>
      <c r="C182"/>
      <c r="D182" s="7"/>
      <c r="E182" s="7"/>
      <c r="F182" s="7"/>
      <c r="G182" s="26"/>
    </row>
    <row r="183" spans="1:7">
      <c r="A183" s="10"/>
      <c r="B183"/>
      <c r="C183"/>
      <c r="D183" s="7"/>
      <c r="E183" s="7"/>
      <c r="F183" s="7"/>
      <c r="G183" s="26"/>
    </row>
    <row r="184" spans="1:7">
      <c r="A184" s="10"/>
      <c r="B184"/>
      <c r="C184"/>
      <c r="D184" s="7"/>
      <c r="E184" s="7"/>
      <c r="F184" s="7"/>
      <c r="G184" s="26"/>
    </row>
    <row r="185" spans="1:7">
      <c r="A185" s="10"/>
      <c r="B185"/>
      <c r="C185"/>
      <c r="D185" s="7"/>
      <c r="E185" s="7"/>
      <c r="F185" s="7"/>
      <c r="G185" s="26"/>
    </row>
    <row r="186" spans="1:7">
      <c r="A186" s="10"/>
      <c r="B186"/>
      <c r="C186"/>
      <c r="D186" s="7"/>
      <c r="E186" s="7"/>
      <c r="F186" s="7"/>
      <c r="G186" s="26"/>
    </row>
    <row r="187" spans="1:7">
      <c r="A187" s="10"/>
      <c r="B187"/>
      <c r="C187"/>
      <c r="D187" s="7"/>
      <c r="E187" s="7"/>
      <c r="F187" s="7"/>
      <c r="G187" s="26"/>
    </row>
    <row r="188" spans="1:7">
      <c r="A188" s="10"/>
      <c r="B188"/>
      <c r="C188"/>
      <c r="D188" s="7"/>
      <c r="E188" s="7"/>
      <c r="F188" s="7"/>
      <c r="G188" s="26"/>
    </row>
    <row r="189" spans="1:7">
      <c r="A189" s="10"/>
      <c r="B189"/>
      <c r="C189"/>
      <c r="D189" s="7"/>
      <c r="E189" s="7"/>
      <c r="F189" s="7"/>
      <c r="G189" s="26"/>
    </row>
    <row r="190" spans="1:7">
      <c r="A190" s="10"/>
      <c r="B190"/>
      <c r="C190"/>
      <c r="D190" s="7"/>
      <c r="E190" s="7"/>
      <c r="F190" s="7"/>
      <c r="G190" s="26"/>
    </row>
    <row r="191" spans="1:7">
      <c r="A191" s="10"/>
      <c r="B191"/>
      <c r="C191"/>
      <c r="D191" s="7"/>
      <c r="E191" s="7"/>
      <c r="F191" s="7"/>
      <c r="G191" s="26"/>
    </row>
    <row r="192" spans="1:7">
      <c r="A192" s="10"/>
      <c r="B192"/>
      <c r="C192"/>
      <c r="D192" s="7"/>
      <c r="E192" s="7"/>
      <c r="F192" s="7"/>
      <c r="G192" s="26"/>
    </row>
    <row r="193" spans="1:7">
      <c r="A193" s="10"/>
      <c r="B193"/>
      <c r="C193"/>
      <c r="D193" s="7"/>
      <c r="E193" s="7"/>
      <c r="F193" s="7"/>
      <c r="G193" s="26"/>
    </row>
    <row r="194" spans="1:7">
      <c r="A194" s="10"/>
      <c r="B194"/>
      <c r="C194"/>
      <c r="D194" s="7"/>
      <c r="E194" s="7"/>
      <c r="F194" s="7"/>
      <c r="G194" s="26"/>
    </row>
    <row r="195" spans="1:7">
      <c r="A195" s="10"/>
      <c r="B195"/>
      <c r="C195"/>
      <c r="D195" s="7"/>
      <c r="E195" s="7"/>
      <c r="F195" s="7"/>
      <c r="G195" s="26"/>
    </row>
    <row r="196" spans="1:7">
      <c r="A196" s="10"/>
      <c r="B196"/>
      <c r="C196"/>
      <c r="D196" s="7"/>
      <c r="E196" s="7"/>
      <c r="F196" s="7"/>
      <c r="G196" s="26"/>
    </row>
    <row r="197" spans="1:7">
      <c r="A197" s="10"/>
      <c r="B197"/>
      <c r="C197"/>
      <c r="D197" s="7"/>
      <c r="E197" s="7"/>
      <c r="F197" s="7"/>
      <c r="G197" s="26"/>
    </row>
    <row r="198" spans="1:7">
      <c r="A198" s="10"/>
      <c r="B198"/>
      <c r="C198"/>
      <c r="D198" s="7"/>
      <c r="E198" s="7"/>
      <c r="F198" s="7"/>
      <c r="G198" s="26"/>
    </row>
    <row r="199" spans="1:7">
      <c r="A199" s="10"/>
      <c r="B199"/>
      <c r="C199"/>
      <c r="D199" s="7"/>
      <c r="E199" s="7"/>
      <c r="F199" s="7"/>
      <c r="G199" s="26"/>
    </row>
    <row r="200" spans="1:7">
      <c r="A200" s="10"/>
      <c r="B200"/>
      <c r="C200"/>
      <c r="D200" s="7"/>
      <c r="E200" s="7"/>
      <c r="F200" s="7"/>
      <c r="G200" s="26"/>
    </row>
    <row r="201" spans="1:7">
      <c r="A201" s="10"/>
      <c r="B201"/>
      <c r="C201"/>
      <c r="D201" s="7"/>
      <c r="E201" s="7"/>
      <c r="F201" s="7"/>
      <c r="G201" s="26"/>
    </row>
    <row r="202" spans="1:7">
      <c r="A202" s="10"/>
      <c r="B202"/>
      <c r="C202"/>
      <c r="D202" s="7"/>
      <c r="E202" s="7"/>
      <c r="F202" s="7"/>
      <c r="G202" s="26"/>
    </row>
    <row r="203" spans="1:7">
      <c r="A203" s="10"/>
      <c r="B203"/>
      <c r="C203"/>
      <c r="D203" s="7"/>
      <c r="E203" s="7"/>
      <c r="F203" s="7"/>
      <c r="G203" s="26"/>
    </row>
    <row r="204" spans="1:7">
      <c r="A204" s="10"/>
      <c r="B204"/>
      <c r="C204"/>
      <c r="D204" s="7"/>
      <c r="E204" s="7"/>
      <c r="F204" s="7"/>
      <c r="G204" s="26"/>
    </row>
    <row r="205" spans="1:7">
      <c r="A205" s="10"/>
      <c r="B205"/>
      <c r="C205"/>
      <c r="D205" s="7"/>
      <c r="E205" s="7"/>
      <c r="F205" s="7"/>
      <c r="G205" s="26"/>
    </row>
    <row r="206" spans="1:7">
      <c r="A206" s="10"/>
      <c r="B206"/>
      <c r="C206"/>
      <c r="D206" s="7"/>
      <c r="E206" s="7"/>
      <c r="F206" s="7"/>
      <c r="G206" s="26"/>
    </row>
    <row r="207" spans="1:7">
      <c r="A207" s="10"/>
      <c r="B207"/>
      <c r="C207"/>
      <c r="D207" s="7"/>
      <c r="E207" s="7"/>
      <c r="F207" s="7"/>
      <c r="G207" s="26"/>
    </row>
    <row r="208" spans="1:7">
      <c r="A208" s="10"/>
      <c r="B208"/>
      <c r="C208"/>
      <c r="D208" s="7"/>
      <c r="E208" s="7"/>
      <c r="F208" s="7"/>
      <c r="G208" s="26"/>
    </row>
    <row r="209" spans="1:7">
      <c r="A209" s="10"/>
      <c r="B209"/>
      <c r="C209"/>
      <c r="D209" s="7"/>
      <c r="E209" s="7"/>
      <c r="F209" s="7"/>
      <c r="G209" s="26"/>
    </row>
    <row r="210" spans="1:7">
      <c r="A210" s="10"/>
      <c r="B210"/>
      <c r="C210"/>
      <c r="D210" s="7"/>
      <c r="E210" s="7"/>
      <c r="F210" s="7"/>
      <c r="G210" s="26"/>
    </row>
    <row r="211" spans="1:7">
      <c r="A211" s="10"/>
      <c r="B211"/>
      <c r="C211"/>
      <c r="D211" s="7"/>
      <c r="E211" s="7"/>
      <c r="F211" s="7"/>
      <c r="G211" s="26"/>
    </row>
    <row r="212" spans="1:7">
      <c r="A212" s="10"/>
      <c r="B212"/>
      <c r="C212"/>
      <c r="D212" s="7"/>
      <c r="E212" s="7"/>
      <c r="F212" s="7"/>
      <c r="G212" s="26"/>
    </row>
    <row r="213" spans="1:7">
      <c r="A213" s="10"/>
      <c r="B213"/>
      <c r="C213"/>
      <c r="D213" s="7"/>
      <c r="E213" s="7"/>
      <c r="F213" s="7"/>
      <c r="G213" s="26"/>
    </row>
    <row r="214" spans="1:7">
      <c r="A214" s="10"/>
      <c r="B214"/>
      <c r="C214"/>
      <c r="D214" s="7"/>
      <c r="E214" s="7"/>
      <c r="F214" s="7"/>
      <c r="G214" s="26"/>
    </row>
    <row r="215" spans="1:7">
      <c r="A215" s="10"/>
      <c r="B215"/>
      <c r="C215"/>
      <c r="D215" s="7"/>
      <c r="E215" s="7"/>
      <c r="F215" s="7"/>
      <c r="G215" s="26"/>
    </row>
    <row r="216" spans="1:7">
      <c r="A216" s="10"/>
      <c r="B216"/>
      <c r="C216"/>
      <c r="D216" s="7"/>
      <c r="E216" s="7"/>
      <c r="F216" s="7"/>
      <c r="G216" s="26"/>
    </row>
    <row r="217" spans="1:7">
      <c r="A217" s="10"/>
      <c r="B217"/>
      <c r="C217"/>
      <c r="D217" s="7"/>
      <c r="E217" s="7"/>
      <c r="F217" s="7"/>
      <c r="G217" s="26"/>
    </row>
    <row r="218" spans="1:7">
      <c r="A218" s="10"/>
      <c r="B218"/>
      <c r="C218"/>
      <c r="D218" s="7"/>
      <c r="E218" s="7"/>
      <c r="F218" s="7"/>
      <c r="G218" s="26"/>
    </row>
    <row r="219" spans="1:7">
      <c r="A219" s="10"/>
      <c r="B219"/>
      <c r="C219"/>
      <c r="D219" s="7"/>
      <c r="E219" s="7"/>
      <c r="F219" s="7"/>
      <c r="G219" s="26"/>
    </row>
    <row r="220" spans="1:7">
      <c r="A220" s="10"/>
      <c r="B220"/>
      <c r="C220"/>
      <c r="D220" s="7"/>
      <c r="E220" s="7"/>
      <c r="F220" s="7"/>
      <c r="G220" s="26"/>
    </row>
    <row r="221" spans="1:7">
      <c r="A221" s="10"/>
      <c r="B221"/>
      <c r="C221"/>
      <c r="D221" s="7"/>
      <c r="E221" s="7"/>
      <c r="F221" s="7"/>
      <c r="G221" s="26"/>
    </row>
    <row r="222" spans="1:7">
      <c r="A222" s="10"/>
      <c r="B222"/>
      <c r="C222"/>
      <c r="D222" s="7"/>
      <c r="E222" s="7"/>
      <c r="F222" s="7"/>
      <c r="G222" s="26"/>
    </row>
    <row r="223" spans="1:7">
      <c r="A223" s="10"/>
      <c r="B223"/>
      <c r="C223"/>
      <c r="D223" s="7"/>
      <c r="E223" s="7"/>
      <c r="F223" s="7"/>
      <c r="G223" s="26"/>
    </row>
    <row r="224" spans="1:7">
      <c r="A224" s="10"/>
      <c r="B224"/>
      <c r="C224"/>
      <c r="D224" s="7"/>
      <c r="E224" s="7"/>
      <c r="F224" s="7"/>
      <c r="G224" s="26"/>
    </row>
    <row r="225" spans="1:7">
      <c r="A225" s="10"/>
      <c r="B225"/>
      <c r="C225"/>
      <c r="D225" s="7"/>
      <c r="E225" s="7"/>
      <c r="F225" s="7"/>
      <c r="G225" s="26"/>
    </row>
    <row r="226" spans="1:7">
      <c r="A226" s="10"/>
      <c r="B226"/>
      <c r="C226"/>
      <c r="D226" s="7"/>
      <c r="E226" s="7"/>
      <c r="F226" s="7"/>
      <c r="G226" s="26"/>
    </row>
    <row r="227" spans="1:7">
      <c r="A227" s="10"/>
      <c r="B227"/>
      <c r="C227"/>
      <c r="D227" s="7"/>
      <c r="E227" s="7"/>
      <c r="F227" s="7"/>
      <c r="G227" s="26"/>
    </row>
    <row r="228" spans="1:7">
      <c r="A228" s="10"/>
      <c r="B228"/>
      <c r="C228"/>
      <c r="D228" s="7"/>
      <c r="E228" s="7"/>
      <c r="F228" s="7"/>
      <c r="G228" s="26"/>
    </row>
    <row r="229" spans="1:7">
      <c r="A229" s="10"/>
      <c r="B229"/>
      <c r="C229"/>
      <c r="D229" s="7"/>
      <c r="E229" s="7"/>
      <c r="F229" s="7"/>
      <c r="G229" s="26"/>
    </row>
    <row r="230" spans="1:7">
      <c r="A230" s="10"/>
      <c r="B230"/>
      <c r="C230"/>
      <c r="D230" s="7"/>
      <c r="E230" s="7"/>
      <c r="F230" s="7"/>
      <c r="G230" s="26"/>
    </row>
    <row r="231" spans="1:7">
      <c r="A231" s="10"/>
      <c r="B231"/>
      <c r="C231"/>
      <c r="D231" s="7"/>
      <c r="E231" s="7"/>
      <c r="F231" s="7"/>
      <c r="G231" s="26"/>
    </row>
    <row r="232" spans="1:7">
      <c r="A232" s="10"/>
      <c r="B232"/>
      <c r="C232"/>
      <c r="D232" s="7"/>
      <c r="E232" s="7"/>
      <c r="F232" s="7"/>
      <c r="G232" s="26"/>
    </row>
    <row r="233" spans="1:7">
      <c r="A233" s="10"/>
      <c r="B233"/>
      <c r="C233"/>
      <c r="D233" s="7"/>
      <c r="E233" s="7"/>
      <c r="F233" s="7"/>
      <c r="G233" s="26"/>
    </row>
    <row r="234" spans="1:7">
      <c r="A234" s="10"/>
      <c r="B234"/>
      <c r="C234"/>
      <c r="D234" s="7"/>
      <c r="E234" s="7"/>
      <c r="F234" s="7"/>
      <c r="G234" s="26"/>
    </row>
    <row r="235" spans="1:7">
      <c r="A235" s="10"/>
      <c r="B235"/>
      <c r="C235"/>
      <c r="D235" s="7"/>
      <c r="E235" s="7"/>
      <c r="F235" s="7"/>
      <c r="G235" s="26"/>
    </row>
    <row r="236" spans="1:7">
      <c r="A236" s="10"/>
      <c r="B236"/>
      <c r="C236"/>
      <c r="D236" s="7"/>
      <c r="E236" s="7"/>
      <c r="F236" s="7"/>
      <c r="G236" s="26"/>
    </row>
    <row r="237" spans="1:7">
      <c r="A237" s="10"/>
      <c r="B237"/>
      <c r="C237"/>
      <c r="D237" s="7"/>
      <c r="E237" s="7"/>
      <c r="F237" s="7"/>
      <c r="G237" s="26"/>
    </row>
    <row r="238" spans="1:7">
      <c r="A238" s="10"/>
      <c r="B238"/>
      <c r="C238"/>
      <c r="D238" s="7"/>
      <c r="E238" s="7"/>
      <c r="F238" s="7"/>
      <c r="G238" s="26"/>
    </row>
    <row r="239" spans="1:7">
      <c r="A239" s="10"/>
      <c r="B239"/>
      <c r="C239"/>
      <c r="D239" s="7"/>
      <c r="E239" s="7"/>
      <c r="F239" s="7"/>
      <c r="G239" s="26"/>
    </row>
    <row r="240" spans="1:7">
      <c r="A240" s="10"/>
      <c r="B240"/>
      <c r="C240"/>
      <c r="D240" s="7"/>
      <c r="E240" s="7"/>
      <c r="F240" s="7"/>
      <c r="G240" s="26"/>
    </row>
    <row r="241" spans="1:7">
      <c r="A241" s="10"/>
      <c r="B241"/>
      <c r="C241"/>
      <c r="D241" s="7"/>
      <c r="E241" s="7"/>
      <c r="F241" s="7"/>
      <c r="G241" s="26"/>
    </row>
    <row r="242" spans="1:7">
      <c r="A242" s="10"/>
      <c r="B242"/>
      <c r="C242"/>
      <c r="D242" s="7"/>
      <c r="E242" s="7"/>
      <c r="F242" s="7"/>
      <c r="G242" s="26"/>
    </row>
    <row r="243" spans="1:7">
      <c r="A243" s="10"/>
      <c r="B243"/>
      <c r="C243"/>
      <c r="D243" s="7"/>
      <c r="E243" s="7"/>
      <c r="F243" s="7"/>
      <c r="G243" s="26"/>
    </row>
    <row r="244" spans="1:7">
      <c r="A244" s="10"/>
      <c r="B244"/>
      <c r="C244"/>
      <c r="D244" s="7"/>
      <c r="E244" s="7"/>
      <c r="F244" s="7"/>
      <c r="G244" s="26"/>
    </row>
    <row r="245" spans="1:7">
      <c r="A245" s="10"/>
      <c r="B245"/>
      <c r="C245"/>
      <c r="D245" s="7"/>
      <c r="E245" s="7"/>
      <c r="F245" s="7"/>
      <c r="G245" s="26"/>
    </row>
    <row r="246" spans="1:7">
      <c r="A246" s="10"/>
      <c r="B246"/>
      <c r="C246"/>
      <c r="D246" s="7"/>
      <c r="E246" s="7"/>
      <c r="F246" s="7"/>
      <c r="G246" s="26"/>
    </row>
    <row r="247" spans="1:7">
      <c r="A247" s="10"/>
      <c r="B247"/>
      <c r="C247"/>
      <c r="D247" s="7"/>
      <c r="E247" s="7"/>
      <c r="F247" s="7"/>
      <c r="G247" s="26"/>
    </row>
    <row r="248" spans="1:7">
      <c r="A248" s="10"/>
      <c r="B248"/>
      <c r="C248"/>
      <c r="D248" s="7"/>
      <c r="E248" s="7"/>
      <c r="F248" s="7"/>
      <c r="G248" s="26"/>
    </row>
    <row r="249" spans="1:7">
      <c r="A249" s="10"/>
      <c r="B249"/>
      <c r="C249"/>
      <c r="D249" s="7"/>
      <c r="E249" s="7"/>
      <c r="F249" s="7"/>
      <c r="G249" s="26"/>
    </row>
    <row r="250" spans="1:7">
      <c r="A250" s="10"/>
      <c r="B250"/>
      <c r="C250"/>
      <c r="D250" s="7"/>
      <c r="E250" s="7"/>
      <c r="F250" s="7"/>
      <c r="G250" s="26"/>
    </row>
    <row r="251" spans="1:7">
      <c r="A251" s="10"/>
      <c r="B251"/>
      <c r="C251"/>
      <c r="D251" s="7"/>
      <c r="E251" s="7"/>
      <c r="F251" s="7"/>
      <c r="G251" s="26"/>
    </row>
    <row r="252" spans="1:7">
      <c r="A252" s="10"/>
      <c r="B252"/>
      <c r="C252"/>
      <c r="D252" s="7"/>
      <c r="E252" s="7"/>
      <c r="F252" s="7"/>
      <c r="G252" s="26"/>
    </row>
    <row r="253" spans="1:7">
      <c r="A253" s="10"/>
      <c r="B253"/>
      <c r="C253"/>
      <c r="D253" s="7"/>
      <c r="E253" s="7"/>
      <c r="F253" s="7"/>
      <c r="G253" s="26"/>
    </row>
    <row r="254" spans="1:7">
      <c r="A254" s="10"/>
      <c r="B254"/>
      <c r="C254"/>
      <c r="D254" s="7"/>
      <c r="E254" s="7"/>
      <c r="F254" s="7"/>
      <c r="G254" s="26"/>
    </row>
    <row r="255" spans="1:7">
      <c r="A255" s="10"/>
      <c r="B255"/>
      <c r="C255"/>
      <c r="D255" s="7"/>
      <c r="E255" s="7"/>
      <c r="F255" s="7"/>
      <c r="G255" s="26"/>
    </row>
    <row r="256" spans="1:7">
      <c r="A256" s="10"/>
      <c r="B256"/>
      <c r="C256"/>
      <c r="D256" s="7"/>
      <c r="E256" s="7"/>
      <c r="F256" s="7"/>
      <c r="G256" s="26"/>
    </row>
    <row r="257" spans="1:7">
      <c r="A257" s="10"/>
      <c r="B257"/>
      <c r="C257"/>
      <c r="D257" s="7"/>
      <c r="E257" s="7"/>
      <c r="F257" s="7"/>
      <c r="G257" s="26"/>
    </row>
    <row r="258" spans="1:7">
      <c r="A258" s="10"/>
      <c r="B258"/>
      <c r="C258"/>
      <c r="D258" s="7"/>
      <c r="E258" s="7"/>
      <c r="F258" s="7"/>
      <c r="G258" s="26"/>
    </row>
    <row r="259" spans="1:7">
      <c r="A259" s="10"/>
      <c r="B259"/>
      <c r="C259"/>
      <c r="D259" s="7"/>
      <c r="E259" s="7"/>
      <c r="F259" s="7"/>
      <c r="G259" s="26"/>
    </row>
    <row r="260" spans="1:7">
      <c r="A260" s="10"/>
      <c r="B260"/>
      <c r="C260"/>
      <c r="D260" s="7"/>
      <c r="E260" s="7"/>
      <c r="F260" s="7"/>
      <c r="G260" s="26"/>
    </row>
    <row r="261" spans="1:7">
      <c r="A261" s="10"/>
      <c r="B261"/>
      <c r="C261"/>
      <c r="D261" s="7"/>
      <c r="E261" s="7"/>
      <c r="F261" s="7"/>
      <c r="G261" s="26"/>
    </row>
    <row r="262" spans="1:7">
      <c r="A262" s="10"/>
      <c r="B262"/>
      <c r="C262"/>
      <c r="D262" s="7"/>
      <c r="E262" s="7"/>
      <c r="F262" s="7"/>
      <c r="G262" s="26"/>
    </row>
    <row r="263" spans="1:7">
      <c r="A263" s="10"/>
      <c r="B263"/>
      <c r="C263"/>
      <c r="D263" s="7"/>
      <c r="E263" s="7"/>
      <c r="F263" s="7"/>
      <c r="G263" s="26"/>
    </row>
    <row r="264" spans="1:7">
      <c r="A264" s="10"/>
      <c r="B264"/>
      <c r="C264"/>
      <c r="D264" s="7"/>
      <c r="E264" s="7"/>
      <c r="F264" s="7"/>
      <c r="G264" s="26"/>
    </row>
    <row r="265" spans="1:7">
      <c r="A265" s="10"/>
      <c r="B265"/>
      <c r="C265"/>
      <c r="D265" s="7"/>
      <c r="E265" s="7"/>
      <c r="F265" s="7"/>
      <c r="G265" s="26"/>
    </row>
    <row r="266" spans="1:7">
      <c r="A266" s="10"/>
      <c r="B266"/>
      <c r="C266"/>
      <c r="D266" s="7"/>
      <c r="E266" s="7"/>
      <c r="F266" s="7"/>
      <c r="G266" s="26"/>
    </row>
    <row r="267" spans="1:7">
      <c r="A267" s="10"/>
      <c r="B267"/>
      <c r="C267"/>
      <c r="D267" s="7"/>
      <c r="E267" s="7"/>
      <c r="F267" s="7"/>
      <c r="G267" s="26"/>
    </row>
    <row r="268" spans="1:7">
      <c r="A268" s="10"/>
      <c r="B268"/>
      <c r="C268"/>
      <c r="D268" s="7"/>
      <c r="E268" s="7"/>
      <c r="F268" s="7"/>
      <c r="G268" s="26"/>
    </row>
    <row r="269" spans="1:7">
      <c r="A269" s="10"/>
      <c r="B269"/>
      <c r="C269"/>
      <c r="D269" s="7"/>
      <c r="E269" s="7"/>
      <c r="F269" s="7"/>
      <c r="G269" s="26"/>
    </row>
    <row r="270" spans="1:7">
      <c r="A270" s="10"/>
      <c r="B270"/>
      <c r="C270"/>
      <c r="D270" s="7"/>
      <c r="E270" s="7"/>
      <c r="F270" s="7"/>
      <c r="G270" s="26"/>
    </row>
    <row r="271" spans="1:7">
      <c r="A271" s="10"/>
      <c r="B271"/>
      <c r="C271"/>
      <c r="D271" s="7"/>
      <c r="E271" s="7"/>
      <c r="F271" s="7"/>
      <c r="G271" s="26"/>
    </row>
    <row r="272" spans="1:7">
      <c r="A272" s="10"/>
      <c r="B272"/>
      <c r="C272"/>
      <c r="D272" s="7"/>
      <c r="E272" s="7"/>
      <c r="F272" s="7"/>
      <c r="G272" s="26"/>
    </row>
    <row r="273" spans="1:7">
      <c r="A273" s="10"/>
      <c r="B273"/>
      <c r="C273"/>
      <c r="D273" s="7"/>
      <c r="E273" s="7"/>
      <c r="F273" s="7"/>
      <c r="G273" s="26"/>
    </row>
    <row r="274" spans="1:7">
      <c r="A274" s="10"/>
      <c r="B274"/>
      <c r="C274"/>
      <c r="D274" s="7"/>
      <c r="E274" s="7"/>
      <c r="F274" s="7"/>
      <c r="G274" s="26"/>
    </row>
    <row r="275" spans="1:7">
      <c r="A275" s="10"/>
      <c r="B275"/>
      <c r="C275"/>
      <c r="D275" s="7"/>
      <c r="E275" s="7"/>
      <c r="F275" s="7"/>
      <c r="G275" s="26"/>
    </row>
    <row r="276" spans="1:7">
      <c r="A276" s="10"/>
      <c r="B276"/>
      <c r="C276"/>
      <c r="D276" s="7"/>
      <c r="E276" s="7"/>
      <c r="F276" s="7"/>
      <c r="G276" s="26"/>
    </row>
    <row r="277" spans="1:7">
      <c r="A277" s="10"/>
      <c r="B277"/>
      <c r="C277"/>
      <c r="D277" s="7"/>
      <c r="E277" s="7"/>
      <c r="F277" s="7"/>
      <c r="G277" s="26"/>
    </row>
    <row r="278" spans="1:7">
      <c r="A278" s="10"/>
      <c r="B278"/>
      <c r="C278"/>
      <c r="D278" s="7"/>
      <c r="E278" s="7"/>
      <c r="F278" s="7"/>
      <c r="G278" s="26"/>
    </row>
    <row r="279" spans="1:7">
      <c r="A279" s="10"/>
      <c r="B279"/>
      <c r="C279"/>
      <c r="D279" s="7"/>
      <c r="E279" s="7"/>
      <c r="F279" s="7"/>
      <c r="G279" s="26"/>
    </row>
    <row r="280" spans="1:7">
      <c r="A280" s="10"/>
      <c r="B280"/>
      <c r="C280"/>
      <c r="D280" s="7"/>
      <c r="E280" s="7"/>
      <c r="F280" s="7"/>
      <c r="G280" s="26"/>
    </row>
    <row r="281" spans="1:7">
      <c r="A281" s="10"/>
      <c r="B281"/>
      <c r="C281"/>
      <c r="D281" s="7"/>
      <c r="E281" s="7"/>
      <c r="F281" s="7"/>
      <c r="G281" s="26"/>
    </row>
    <row r="282" spans="1:7">
      <c r="A282" s="10"/>
      <c r="B282"/>
      <c r="C282"/>
      <c r="D282" s="7"/>
      <c r="E282" s="7"/>
      <c r="F282" s="7"/>
      <c r="G282" s="26"/>
    </row>
    <row r="283" spans="1:7">
      <c r="A283" s="10"/>
      <c r="B283"/>
      <c r="C283"/>
      <c r="D283" s="7"/>
      <c r="E283" s="7"/>
      <c r="F283" s="7"/>
      <c r="G283" s="26"/>
    </row>
    <row r="284" spans="1:7">
      <c r="A284" s="10"/>
      <c r="B284"/>
      <c r="C284"/>
      <c r="D284" s="7"/>
      <c r="E284" s="7"/>
      <c r="F284" s="7"/>
      <c r="G284" s="26"/>
    </row>
    <row r="285" spans="1:7">
      <c r="A285" s="10"/>
      <c r="B285"/>
      <c r="C285"/>
      <c r="D285" s="7"/>
      <c r="E285" s="7"/>
      <c r="F285" s="7"/>
      <c r="G285" s="26"/>
    </row>
    <row r="286" spans="1:7">
      <c r="A286" s="10"/>
      <c r="B286"/>
      <c r="C286"/>
      <c r="D286" s="7"/>
      <c r="E286" s="7"/>
      <c r="F286" s="7"/>
      <c r="G286" s="26"/>
    </row>
    <row r="287" spans="1:7">
      <c r="A287" s="10"/>
      <c r="B287"/>
      <c r="C287"/>
      <c r="D287" s="7"/>
      <c r="E287" s="7"/>
      <c r="F287" s="7"/>
      <c r="G287" s="26"/>
    </row>
    <row r="288" spans="1:7">
      <c r="A288" s="10"/>
      <c r="B288"/>
      <c r="C288"/>
      <c r="D288" s="7"/>
      <c r="E288" s="7"/>
      <c r="F288" s="7"/>
      <c r="G288" s="26"/>
    </row>
    <row r="289" spans="1:7">
      <c r="A289" s="10"/>
      <c r="B289"/>
      <c r="C289"/>
      <c r="D289" s="7"/>
      <c r="E289" s="7"/>
      <c r="F289" s="7"/>
      <c r="G289" s="26"/>
    </row>
    <row r="290" spans="1:7">
      <c r="A290" s="10"/>
      <c r="B290"/>
      <c r="C290"/>
      <c r="D290" s="7"/>
      <c r="E290" s="7"/>
      <c r="F290" s="7"/>
      <c r="G290" s="26"/>
    </row>
    <row r="291" spans="1:7">
      <c r="A291" s="10"/>
      <c r="B291"/>
      <c r="C291"/>
      <c r="D291" s="7"/>
      <c r="E291" s="7"/>
      <c r="F291" s="7"/>
      <c r="G291" s="26"/>
    </row>
    <row r="292" spans="1:7">
      <c r="A292" s="10"/>
      <c r="B292"/>
      <c r="C292"/>
      <c r="D292" s="7"/>
      <c r="E292" s="7"/>
      <c r="F292" s="7"/>
      <c r="G292" s="26"/>
    </row>
    <row r="293" spans="1:7">
      <c r="A293" s="10"/>
      <c r="B293"/>
      <c r="C293"/>
      <c r="D293" s="7"/>
      <c r="E293" s="7"/>
      <c r="F293" s="7"/>
      <c r="G293" s="26"/>
    </row>
    <row r="294" spans="1:7">
      <c r="A294" s="10"/>
      <c r="B294"/>
      <c r="C294"/>
      <c r="D294" s="7"/>
      <c r="E294" s="7"/>
      <c r="F294" s="7"/>
      <c r="G294" s="26"/>
    </row>
    <row r="295" spans="1:7">
      <c r="A295" s="10"/>
      <c r="B295"/>
      <c r="C295"/>
      <c r="D295" s="7"/>
      <c r="E295" s="7"/>
      <c r="F295" s="7"/>
      <c r="G295" s="26"/>
    </row>
    <row r="296" spans="1:7">
      <c r="A296" s="10"/>
      <c r="B296"/>
      <c r="C296"/>
      <c r="D296" s="7"/>
      <c r="E296" s="7"/>
      <c r="F296" s="7"/>
      <c r="G296" s="26"/>
    </row>
    <row r="297" spans="1:7">
      <c r="A297" s="10"/>
      <c r="B297"/>
      <c r="C297"/>
      <c r="D297" s="7"/>
      <c r="E297" s="7"/>
      <c r="F297" s="7"/>
      <c r="G297" s="26"/>
    </row>
    <row r="298" spans="1:7">
      <c r="A298" s="10"/>
      <c r="B298"/>
      <c r="C298"/>
      <c r="D298" s="7"/>
      <c r="E298" s="7"/>
      <c r="F298" s="7"/>
      <c r="G298" s="26"/>
    </row>
    <row r="299" spans="1:7">
      <c r="A299" s="10"/>
      <c r="B299"/>
      <c r="C299"/>
      <c r="D299" s="7"/>
      <c r="E299" s="7"/>
      <c r="F299" s="7"/>
      <c r="G299" s="26"/>
    </row>
    <row r="300" spans="1:7">
      <c r="A300" s="10"/>
      <c r="B300"/>
      <c r="C300"/>
      <c r="D300" s="7"/>
      <c r="E300" s="7"/>
      <c r="F300" s="7"/>
      <c r="G300" s="26"/>
    </row>
    <row r="301" spans="1:7">
      <c r="A301" s="10"/>
      <c r="B301"/>
      <c r="C301"/>
      <c r="D301" s="7"/>
      <c r="E301" s="7"/>
      <c r="F301" s="7"/>
      <c r="G301" s="26"/>
    </row>
    <row r="302" spans="1:7">
      <c r="A302" s="10"/>
      <c r="B302"/>
      <c r="C302"/>
      <c r="D302" s="7"/>
      <c r="E302" s="7"/>
      <c r="F302" s="7"/>
      <c r="G302" s="26"/>
    </row>
    <row r="303" spans="1:7">
      <c r="A303" s="10"/>
      <c r="B303"/>
      <c r="C303"/>
      <c r="D303" s="7"/>
      <c r="E303" s="7"/>
      <c r="F303" s="7"/>
      <c r="G303" s="26"/>
    </row>
    <row r="304" spans="1:7">
      <c r="A304" s="10"/>
      <c r="B304"/>
      <c r="C304"/>
      <c r="D304" s="7"/>
      <c r="E304" s="7"/>
      <c r="F304" s="7"/>
      <c r="G304" s="26"/>
    </row>
    <row r="305" spans="1:7">
      <c r="A305" s="10"/>
      <c r="B305"/>
      <c r="C305"/>
      <c r="D305" s="7"/>
      <c r="E305" s="7"/>
      <c r="F305" s="7"/>
      <c r="G305" s="26"/>
    </row>
    <row r="306" spans="1:7">
      <c r="A306" s="10"/>
      <c r="B306"/>
      <c r="C306"/>
      <c r="D306" s="7"/>
      <c r="E306" s="7"/>
      <c r="F306" s="7"/>
      <c r="G306" s="26"/>
    </row>
    <row r="307" spans="1:7">
      <c r="A307" s="10"/>
      <c r="B307"/>
      <c r="C307"/>
      <c r="D307" s="7"/>
      <c r="E307" s="7"/>
      <c r="F307" s="7"/>
      <c r="G307" s="26"/>
    </row>
    <row r="308" spans="1:7">
      <c r="A308" s="10"/>
      <c r="B308"/>
      <c r="C308"/>
      <c r="D308" s="7"/>
      <c r="E308" s="7"/>
      <c r="F308" s="7"/>
      <c r="G308" s="26"/>
    </row>
    <row r="309" spans="1:7">
      <c r="A309" s="10"/>
      <c r="B309"/>
      <c r="C309"/>
      <c r="D309" s="7"/>
      <c r="E309" s="7"/>
      <c r="F309" s="7"/>
      <c r="G309" s="26"/>
    </row>
    <row r="310" spans="1:7">
      <c r="A310" s="10"/>
      <c r="B310"/>
      <c r="C310"/>
      <c r="D310" s="7"/>
      <c r="E310" s="7"/>
      <c r="F310" s="7"/>
      <c r="G310" s="26"/>
    </row>
    <row r="311" spans="1:7">
      <c r="A311" s="10"/>
      <c r="B311"/>
      <c r="C311"/>
      <c r="D311" s="7"/>
      <c r="E311" s="7"/>
      <c r="F311" s="7"/>
      <c r="G311" s="26"/>
    </row>
    <row r="312" spans="1:7">
      <c r="A312" s="10"/>
      <c r="B312"/>
      <c r="C312"/>
      <c r="D312" s="7"/>
      <c r="E312" s="7"/>
      <c r="F312" s="7"/>
      <c r="G312" s="26"/>
    </row>
    <row r="313" spans="1:7">
      <c r="A313" s="10"/>
      <c r="B313"/>
      <c r="C313"/>
      <c r="D313" s="7"/>
      <c r="E313" s="7"/>
      <c r="F313" s="7"/>
      <c r="G313" s="26"/>
    </row>
    <row r="314" spans="1:7">
      <c r="A314" s="10"/>
      <c r="B314"/>
      <c r="C314"/>
      <c r="D314" s="7"/>
      <c r="E314" s="7"/>
      <c r="F314" s="7"/>
      <c r="G314" s="26"/>
    </row>
    <row r="315" spans="1:7">
      <c r="A315" s="10"/>
      <c r="B315"/>
      <c r="C315"/>
      <c r="D315" s="7"/>
      <c r="E315" s="7"/>
      <c r="F315" s="7"/>
      <c r="G315" s="26"/>
    </row>
    <row r="316" spans="1:7">
      <c r="A316" s="10"/>
      <c r="B316"/>
      <c r="C316"/>
      <c r="D316" s="7"/>
      <c r="E316" s="7"/>
      <c r="F316" s="7"/>
      <c r="G316" s="26"/>
    </row>
    <row r="317" spans="1:7">
      <c r="A317" s="10"/>
      <c r="B317"/>
      <c r="C317"/>
      <c r="D317" s="7"/>
      <c r="E317" s="7"/>
      <c r="F317" s="7"/>
      <c r="G317" s="26"/>
    </row>
    <row r="318" spans="1:7">
      <c r="A318" s="10"/>
      <c r="B318"/>
      <c r="C318"/>
      <c r="D318" s="7"/>
      <c r="E318" s="7"/>
      <c r="F318" s="7"/>
      <c r="G318" s="26"/>
    </row>
    <row r="319" spans="1:7">
      <c r="A319" s="10"/>
      <c r="B319"/>
      <c r="C319"/>
      <c r="D319" s="7"/>
      <c r="E319" s="7"/>
      <c r="F319" s="7"/>
      <c r="G319" s="26"/>
    </row>
    <row r="320" spans="1:7">
      <c r="A320" s="10"/>
      <c r="B320"/>
      <c r="C320"/>
      <c r="D320" s="7"/>
      <c r="E320" s="7"/>
      <c r="F320" s="7"/>
      <c r="G320" s="26"/>
    </row>
    <row r="321" spans="1:7">
      <c r="A321" s="10"/>
      <c r="B321"/>
      <c r="C321"/>
      <c r="D321" s="7"/>
      <c r="E321" s="7"/>
      <c r="F321" s="7"/>
      <c r="G321" s="26"/>
    </row>
    <row r="322" spans="1:7">
      <c r="A322" s="10"/>
      <c r="B322"/>
      <c r="C322"/>
      <c r="D322" s="7"/>
      <c r="E322" s="7"/>
      <c r="F322" s="7"/>
      <c r="G322" s="26"/>
    </row>
    <row r="323" spans="1:7">
      <c r="A323" s="10"/>
      <c r="B323"/>
      <c r="C323"/>
      <c r="D323" s="7"/>
      <c r="E323" s="7"/>
      <c r="F323" s="7"/>
      <c r="G323" s="26"/>
    </row>
    <row r="324" spans="1:7">
      <c r="A324" s="10"/>
      <c r="B324"/>
      <c r="C324"/>
      <c r="D324" s="7"/>
      <c r="E324" s="7"/>
      <c r="F324" s="7"/>
      <c r="G324" s="26"/>
    </row>
    <row r="325" spans="1:7">
      <c r="A325" s="10"/>
      <c r="B325"/>
      <c r="C325"/>
      <c r="D325" s="7"/>
      <c r="E325" s="7"/>
      <c r="F325" s="7"/>
      <c r="G325" s="26"/>
    </row>
    <row r="326" spans="1:7">
      <c r="A326" s="10"/>
      <c r="B326"/>
      <c r="C326"/>
      <c r="D326" s="7"/>
      <c r="E326" s="7"/>
      <c r="F326" s="7"/>
      <c r="G326" s="26"/>
    </row>
    <row r="327" spans="1:7">
      <c r="A327" s="10"/>
      <c r="B327"/>
      <c r="C327"/>
      <c r="D327" s="7"/>
      <c r="E327" s="7"/>
      <c r="F327" s="7"/>
      <c r="G327" s="26"/>
    </row>
    <row r="328" spans="1:7">
      <c r="A328" s="10"/>
      <c r="B328"/>
      <c r="C328"/>
      <c r="D328" s="7"/>
      <c r="E328" s="7"/>
      <c r="F328" s="7"/>
      <c r="G328" s="26"/>
    </row>
    <row r="329" spans="1:7">
      <c r="A329" s="10"/>
      <c r="B329"/>
      <c r="C329"/>
      <c r="D329" s="7"/>
      <c r="E329" s="7"/>
      <c r="F329" s="7"/>
      <c r="G329" s="26"/>
    </row>
    <row r="330" spans="1:7">
      <c r="A330" s="10"/>
      <c r="B330"/>
      <c r="C330"/>
      <c r="D330" s="7"/>
      <c r="E330" s="7"/>
      <c r="F330" s="7"/>
      <c r="G330" s="26"/>
    </row>
    <row r="331" spans="1:7">
      <c r="A331" s="10"/>
      <c r="B331"/>
      <c r="C331"/>
      <c r="D331" s="7"/>
      <c r="E331" s="7"/>
      <c r="F331" s="7"/>
      <c r="G331" s="26"/>
    </row>
    <row r="332" spans="1:7">
      <c r="A332" s="10"/>
      <c r="B332"/>
      <c r="C332"/>
      <c r="D332" s="7"/>
      <c r="E332" s="7"/>
      <c r="F332" s="7"/>
      <c r="G332" s="26"/>
    </row>
    <row r="333" spans="1:7">
      <c r="A333" s="10"/>
      <c r="B333"/>
      <c r="C333"/>
      <c r="D333" s="7"/>
      <c r="E333" s="7"/>
      <c r="F333" s="7"/>
      <c r="G333" s="26"/>
    </row>
    <row r="334" spans="1:7">
      <c r="A334" s="10"/>
      <c r="B334"/>
      <c r="C334"/>
      <c r="D334" s="7"/>
      <c r="E334" s="7"/>
      <c r="F334" s="7"/>
      <c r="G334" s="26"/>
    </row>
    <row r="335" spans="1:7">
      <c r="A335" s="10"/>
      <c r="B335"/>
      <c r="C335"/>
      <c r="D335" s="7"/>
      <c r="E335" s="7"/>
      <c r="F335" s="7"/>
      <c r="G335" s="26"/>
    </row>
    <row r="336" spans="1:7">
      <c r="A336" s="10"/>
      <c r="B336"/>
      <c r="C336"/>
      <c r="D336" s="7"/>
      <c r="E336" s="7"/>
      <c r="F336" s="7"/>
      <c r="G336" s="26"/>
    </row>
    <row r="337" spans="1:7">
      <c r="A337" s="10"/>
      <c r="B337"/>
      <c r="C337"/>
      <c r="D337" s="7"/>
      <c r="E337" s="7"/>
      <c r="F337" s="7"/>
      <c r="G337" s="26"/>
    </row>
    <row r="338" spans="1:7">
      <c r="A338" s="10"/>
      <c r="B338"/>
      <c r="C338"/>
      <c r="D338" s="7"/>
      <c r="E338" s="7"/>
      <c r="F338" s="7"/>
      <c r="G338" s="26"/>
    </row>
    <row r="339" spans="1:7">
      <c r="A339" s="10"/>
      <c r="B339"/>
      <c r="C339"/>
      <c r="D339" s="7"/>
      <c r="E339" s="7"/>
      <c r="F339" s="7"/>
      <c r="G339" s="26"/>
    </row>
    <row r="340" spans="1:7">
      <c r="A340" s="10"/>
      <c r="B340"/>
      <c r="C340"/>
      <c r="D340" s="7"/>
      <c r="E340" s="7"/>
      <c r="F340" s="7"/>
      <c r="G340" s="26"/>
    </row>
    <row r="341" spans="1:7">
      <c r="A341" s="10"/>
      <c r="B341"/>
      <c r="C341"/>
      <c r="D341" s="7"/>
      <c r="E341" s="7"/>
      <c r="F341" s="7"/>
      <c r="G341" s="26"/>
    </row>
    <row r="342" spans="1:7">
      <c r="A342" s="10"/>
      <c r="B342"/>
      <c r="C342"/>
      <c r="D342" s="7"/>
      <c r="E342" s="7"/>
      <c r="F342" s="7"/>
      <c r="G342" s="26"/>
    </row>
    <row r="343" spans="1:7">
      <c r="A343" s="10"/>
      <c r="B343"/>
      <c r="C343"/>
      <c r="D343" s="7"/>
      <c r="E343" s="7"/>
      <c r="F343" s="7"/>
      <c r="G343" s="26"/>
    </row>
    <row r="344" spans="1:7">
      <c r="A344" s="10"/>
      <c r="B344"/>
      <c r="C344"/>
      <c r="D344" s="7"/>
      <c r="E344" s="7"/>
      <c r="F344" s="7"/>
      <c r="G344" s="26"/>
    </row>
    <row r="345" spans="1:7">
      <c r="A345" s="10"/>
      <c r="B345"/>
      <c r="C345"/>
      <c r="D345" s="7"/>
      <c r="E345" s="7"/>
      <c r="F345" s="7"/>
      <c r="G345" s="26"/>
    </row>
    <row r="346" spans="1:7">
      <c r="A346" s="10"/>
      <c r="B346"/>
      <c r="C346"/>
      <c r="D346" s="7"/>
      <c r="E346" s="7"/>
      <c r="F346" s="7"/>
      <c r="G346" s="26"/>
    </row>
    <row r="347" spans="1:7">
      <c r="A347" s="10"/>
      <c r="B347"/>
      <c r="C347"/>
      <c r="D347" s="7"/>
      <c r="E347" s="7"/>
      <c r="F347" s="7"/>
      <c r="G347" s="26"/>
    </row>
    <row r="348" spans="1:7">
      <c r="A348" s="10"/>
      <c r="B348"/>
      <c r="C348"/>
      <c r="D348" s="7"/>
      <c r="E348" s="7"/>
      <c r="F348" s="7"/>
      <c r="G348" s="26"/>
    </row>
    <row r="349" spans="1:7">
      <c r="A349" s="10"/>
      <c r="B349"/>
      <c r="C349"/>
      <c r="D349" s="7"/>
      <c r="E349" s="7"/>
      <c r="F349" s="7"/>
      <c r="G349" s="26"/>
    </row>
    <row r="350" spans="1:7">
      <c r="A350" s="10"/>
      <c r="B350"/>
      <c r="C350"/>
      <c r="D350" s="7"/>
      <c r="E350" s="7"/>
      <c r="F350" s="7"/>
      <c r="G350" s="26"/>
    </row>
    <row r="351" spans="1:7">
      <c r="A351" s="10"/>
      <c r="B351"/>
      <c r="C351"/>
      <c r="D351" s="7"/>
      <c r="E351" s="7"/>
      <c r="F351" s="7"/>
      <c r="G351" s="26"/>
    </row>
    <row r="352" spans="1:7">
      <c r="A352" s="10"/>
      <c r="B352"/>
      <c r="C352"/>
      <c r="D352" s="7"/>
      <c r="E352" s="7"/>
      <c r="F352" s="7"/>
      <c r="G352" s="26"/>
    </row>
    <row r="353" spans="1:7">
      <c r="A353" s="10"/>
      <c r="B353"/>
      <c r="C353"/>
      <c r="D353" s="7"/>
      <c r="E353" s="7"/>
      <c r="F353" s="7"/>
      <c r="G353" s="26"/>
    </row>
    <row r="354" spans="1:7">
      <c r="A354" s="10"/>
      <c r="B354"/>
      <c r="C354"/>
      <c r="D354" s="7"/>
      <c r="E354" s="7"/>
      <c r="F354" s="7"/>
      <c r="G354" s="26"/>
    </row>
    <row r="355" spans="1:7">
      <c r="A355" s="10"/>
      <c r="B355"/>
      <c r="C355"/>
      <c r="D355" s="7"/>
      <c r="E355" s="7"/>
      <c r="F355" s="7"/>
      <c r="G355" s="26"/>
    </row>
    <row r="356" spans="1:7">
      <c r="A356" s="10"/>
      <c r="B356"/>
      <c r="C356"/>
      <c r="D356" s="7"/>
      <c r="E356" s="7"/>
      <c r="F356" s="7"/>
      <c r="G356" s="26"/>
    </row>
    <row r="357" spans="1:7">
      <c r="A357" s="10"/>
      <c r="B357"/>
      <c r="C357"/>
      <c r="D357" s="7"/>
      <c r="E357" s="7"/>
      <c r="F357" s="7"/>
      <c r="G357" s="26"/>
    </row>
    <row r="358" spans="1:7">
      <c r="A358" s="10"/>
      <c r="B358"/>
      <c r="C358"/>
      <c r="D358" s="7"/>
      <c r="E358" s="7"/>
      <c r="F358" s="7"/>
      <c r="G358" s="26"/>
    </row>
    <row r="359" spans="1:7">
      <c r="A359" s="10"/>
      <c r="B359"/>
      <c r="C359"/>
      <c r="D359" s="7"/>
      <c r="E359" s="7"/>
      <c r="F359" s="7"/>
      <c r="G359" s="26"/>
    </row>
    <row r="360" spans="1:7">
      <c r="A360" s="10"/>
      <c r="B360"/>
      <c r="C360"/>
      <c r="D360" s="7"/>
      <c r="E360" s="7"/>
      <c r="F360" s="7"/>
      <c r="G360" s="26"/>
    </row>
    <row r="361" spans="1:7">
      <c r="A361" s="10"/>
      <c r="B361"/>
      <c r="C361"/>
      <c r="D361" s="7"/>
      <c r="E361" s="7"/>
      <c r="F361" s="7"/>
      <c r="G361" s="26"/>
    </row>
    <row r="362" spans="1:7">
      <c r="A362" s="10"/>
      <c r="B362"/>
      <c r="C362"/>
      <c r="D362" s="7"/>
      <c r="E362" s="7"/>
      <c r="F362" s="7"/>
      <c r="G362" s="26"/>
    </row>
    <row r="363" spans="1:7">
      <c r="A363" s="10"/>
      <c r="B363"/>
      <c r="C363"/>
      <c r="D363" s="7"/>
      <c r="E363" s="7"/>
      <c r="F363" s="7"/>
      <c r="G363" s="26"/>
    </row>
    <row r="364" spans="1:7">
      <c r="A364" s="10"/>
      <c r="B364"/>
      <c r="C364"/>
      <c r="D364" s="7"/>
      <c r="E364" s="7"/>
      <c r="F364" s="7"/>
      <c r="G364" s="26"/>
    </row>
    <row r="365" spans="1:7">
      <c r="A365" s="10"/>
      <c r="B365"/>
      <c r="C365"/>
      <c r="D365" s="7"/>
      <c r="E365" s="7"/>
      <c r="F365" s="7"/>
      <c r="G365" s="26"/>
    </row>
    <row r="366" spans="1:7">
      <c r="A366" s="10"/>
      <c r="B366"/>
      <c r="C366"/>
      <c r="D366" s="7"/>
      <c r="E366" s="7"/>
      <c r="F366" s="7"/>
      <c r="G366" s="26"/>
    </row>
    <row r="367" spans="1:7">
      <c r="A367" s="10"/>
      <c r="B367"/>
      <c r="C367"/>
      <c r="D367" s="7"/>
      <c r="E367" s="7"/>
      <c r="F367" s="7"/>
      <c r="G367" s="26"/>
    </row>
    <row r="368" spans="1:7">
      <c r="A368" s="10"/>
      <c r="B368"/>
      <c r="C368"/>
      <c r="D368" s="7"/>
      <c r="E368" s="7"/>
      <c r="F368" s="7"/>
      <c r="G368" s="26"/>
    </row>
    <row r="369" spans="1:7">
      <c r="A369" s="10"/>
      <c r="B369"/>
      <c r="C369"/>
      <c r="D369" s="7"/>
      <c r="E369" s="7"/>
      <c r="F369" s="7"/>
      <c r="G369" s="26"/>
    </row>
    <row r="370" spans="1:7">
      <c r="A370" s="10"/>
      <c r="B370"/>
      <c r="C370"/>
      <c r="D370" s="7"/>
      <c r="E370" s="7"/>
      <c r="F370" s="7"/>
      <c r="G370" s="26"/>
    </row>
    <row r="371" spans="1:7">
      <c r="A371" s="10"/>
      <c r="B371"/>
      <c r="C371"/>
      <c r="D371" s="7"/>
      <c r="E371" s="7"/>
      <c r="F371" s="7"/>
      <c r="G371" s="26"/>
    </row>
    <row r="372" spans="1:7">
      <c r="A372" s="10"/>
      <c r="B372"/>
      <c r="C372"/>
      <c r="D372" s="7"/>
      <c r="E372" s="7"/>
      <c r="F372" s="7"/>
      <c r="G372" s="26"/>
    </row>
    <row r="373" spans="1:7">
      <c r="A373" s="10"/>
      <c r="B373"/>
      <c r="C373"/>
      <c r="D373" s="7"/>
      <c r="E373" s="7"/>
      <c r="F373" s="7"/>
      <c r="G373" s="26"/>
    </row>
    <row r="374" spans="1:7">
      <c r="A374" s="10"/>
      <c r="B374"/>
      <c r="C374"/>
      <c r="D374" s="7"/>
      <c r="E374" s="7"/>
      <c r="F374" s="7"/>
      <c r="G374" s="26"/>
    </row>
    <row r="375" spans="1:7">
      <c r="A375" s="10"/>
      <c r="B375"/>
      <c r="C375"/>
      <c r="D375" s="7"/>
      <c r="E375" s="7"/>
      <c r="F375" s="7"/>
      <c r="G375" s="26"/>
    </row>
    <row r="376" spans="1:7">
      <c r="A376" s="10"/>
      <c r="B376"/>
      <c r="C376"/>
      <c r="D376" s="7"/>
      <c r="E376" s="7"/>
      <c r="F376" s="7"/>
      <c r="G376" s="26"/>
    </row>
    <row r="377" spans="1:7">
      <c r="A377" s="10"/>
      <c r="B377"/>
      <c r="C377"/>
      <c r="D377" s="7"/>
      <c r="E377" s="7"/>
      <c r="F377" s="7"/>
      <c r="G377" s="26"/>
    </row>
    <row r="378" spans="1:7">
      <c r="A378" s="10"/>
      <c r="B378"/>
      <c r="C378"/>
      <c r="D378" s="7"/>
      <c r="E378" s="7"/>
      <c r="F378" s="7"/>
      <c r="G378" s="26"/>
    </row>
    <row r="379" spans="1:7">
      <c r="A379" s="10"/>
      <c r="B379"/>
      <c r="C379"/>
      <c r="D379" s="7"/>
      <c r="E379" s="7"/>
      <c r="F379" s="7"/>
      <c r="G379" s="26"/>
    </row>
    <row r="380" spans="1:7">
      <c r="A380" s="10"/>
      <c r="B380"/>
      <c r="C380"/>
      <c r="D380" s="7"/>
      <c r="E380" s="7"/>
      <c r="F380" s="7"/>
      <c r="G380" s="26"/>
    </row>
    <row r="381" spans="1:7">
      <c r="A381" s="10"/>
      <c r="B381"/>
      <c r="C381"/>
      <c r="D381" s="7"/>
      <c r="E381" s="7"/>
      <c r="F381" s="7"/>
      <c r="G381" s="26"/>
    </row>
    <row r="382" spans="1:7">
      <c r="A382" s="10"/>
      <c r="B382"/>
      <c r="C382"/>
      <c r="D382" s="7"/>
      <c r="E382" s="7"/>
      <c r="F382" s="7"/>
      <c r="G382" s="26"/>
    </row>
    <row r="383" spans="1:7">
      <c r="A383" s="10"/>
      <c r="B383"/>
      <c r="C383"/>
      <c r="D383" s="7"/>
      <c r="E383" s="7"/>
      <c r="F383" s="7"/>
      <c r="G383" s="26"/>
    </row>
    <row r="384" spans="1:7">
      <c r="A384" s="10"/>
      <c r="B384"/>
      <c r="C384"/>
      <c r="D384" s="7"/>
      <c r="E384" s="7"/>
      <c r="F384" s="7"/>
      <c r="G384" s="26"/>
    </row>
    <row r="385" spans="1:7">
      <c r="A385" s="10"/>
      <c r="B385"/>
      <c r="C385"/>
      <c r="D385" s="7"/>
      <c r="E385" s="7"/>
      <c r="F385" s="7"/>
      <c r="G385" s="26"/>
    </row>
    <row r="386" spans="1:7">
      <c r="A386" s="10"/>
      <c r="B386"/>
      <c r="C386"/>
      <c r="D386" s="7"/>
      <c r="E386" s="7"/>
      <c r="F386" s="7"/>
      <c r="G386" s="26"/>
    </row>
    <row r="387" spans="1:7">
      <c r="A387" s="10"/>
      <c r="B387"/>
      <c r="C387"/>
      <c r="D387" s="7"/>
      <c r="E387" s="7"/>
      <c r="F387" s="7"/>
      <c r="G387" s="26"/>
    </row>
    <row r="388" spans="1:7">
      <c r="A388" s="10"/>
      <c r="B388"/>
      <c r="C388"/>
      <c r="D388" s="7"/>
      <c r="E388" s="7"/>
      <c r="F388" s="7"/>
      <c r="G388" s="26"/>
    </row>
    <row r="389" spans="1:7">
      <c r="A389" s="10"/>
      <c r="B389"/>
      <c r="C389"/>
      <c r="D389" s="7"/>
      <c r="E389" s="7"/>
      <c r="F389" s="7"/>
      <c r="G389" s="26"/>
    </row>
    <row r="390" spans="1:7">
      <c r="A390" s="10"/>
      <c r="B390"/>
      <c r="C390"/>
      <c r="D390" s="7"/>
      <c r="E390" s="7"/>
      <c r="F390" s="7"/>
      <c r="G390" s="26"/>
    </row>
    <row r="391" spans="1:7">
      <c r="A391" s="10"/>
      <c r="B391"/>
      <c r="C391"/>
      <c r="D391" s="7"/>
      <c r="E391" s="7"/>
      <c r="F391" s="7"/>
      <c r="G391" s="26"/>
    </row>
    <row r="392" spans="1:7">
      <c r="A392" s="10"/>
      <c r="B392"/>
      <c r="C392"/>
      <c r="D392" s="7"/>
      <c r="E392" s="7"/>
      <c r="F392" s="7"/>
      <c r="G392" s="26"/>
    </row>
    <row r="393" spans="1:7">
      <c r="A393" s="10"/>
      <c r="B393"/>
      <c r="C393"/>
      <c r="D393" s="7"/>
      <c r="E393" s="7"/>
      <c r="F393" s="7"/>
      <c r="G393" s="26"/>
    </row>
    <row r="394" spans="1:7">
      <c r="A394" s="10"/>
      <c r="B394"/>
      <c r="C394"/>
      <c r="D394" s="7"/>
      <c r="E394" s="7"/>
      <c r="F394" s="7"/>
      <c r="G394" s="26"/>
    </row>
    <row r="395" spans="1:7">
      <c r="A395" s="10"/>
      <c r="B395"/>
      <c r="C395"/>
      <c r="D395" s="7"/>
      <c r="E395" s="7"/>
      <c r="F395" s="7"/>
      <c r="G395" s="26"/>
    </row>
    <row r="396" spans="1:7">
      <c r="A396" s="10"/>
      <c r="B396"/>
      <c r="C396"/>
      <c r="D396" s="7"/>
      <c r="E396" s="7"/>
      <c r="F396" s="7"/>
      <c r="G396" s="26"/>
    </row>
    <row r="397" spans="1:7">
      <c r="A397" s="10"/>
      <c r="B397"/>
      <c r="C397"/>
      <c r="D397" s="7"/>
      <c r="E397" s="7"/>
      <c r="F397" s="7"/>
      <c r="G397" s="26"/>
    </row>
    <row r="398" spans="1:7">
      <c r="A398" s="10"/>
      <c r="B398"/>
      <c r="C398"/>
      <c r="D398" s="7"/>
      <c r="E398" s="7"/>
      <c r="F398" s="7"/>
      <c r="G398" s="26"/>
    </row>
    <row r="399" spans="1:7">
      <c r="A399" s="10"/>
      <c r="B399"/>
      <c r="C399"/>
      <c r="D399" s="7"/>
      <c r="E399" s="7"/>
      <c r="F399" s="7"/>
      <c r="G399" s="26"/>
    </row>
    <row r="400" spans="1:7">
      <c r="A400" s="10"/>
      <c r="B400"/>
      <c r="C400"/>
      <c r="D400" s="7"/>
      <c r="E400" s="7"/>
      <c r="F400" s="7"/>
      <c r="G400" s="26"/>
    </row>
    <row r="401" spans="1:7">
      <c r="A401" s="10"/>
      <c r="B401"/>
      <c r="C401"/>
      <c r="D401" s="7"/>
      <c r="E401" s="7"/>
      <c r="F401" s="7"/>
      <c r="G401" s="26"/>
    </row>
    <row r="402" spans="1:7">
      <c r="A402" s="10"/>
      <c r="B402"/>
      <c r="C402"/>
      <c r="D402" s="7"/>
      <c r="E402" s="7"/>
      <c r="F402" s="7"/>
      <c r="G402" s="26"/>
    </row>
    <row r="403" spans="1:7">
      <c r="A403" s="10"/>
      <c r="B403"/>
      <c r="C403"/>
      <c r="D403" s="7"/>
      <c r="E403" s="7"/>
      <c r="F403" s="7"/>
      <c r="G403" s="26"/>
    </row>
    <row r="404" spans="1:7">
      <c r="A404" s="10"/>
      <c r="B404"/>
      <c r="C404"/>
      <c r="D404" s="7"/>
      <c r="E404" s="7"/>
      <c r="F404" s="7"/>
      <c r="G404" s="26"/>
    </row>
    <row r="405" spans="1:7">
      <c r="A405" s="10"/>
      <c r="B405"/>
      <c r="C405"/>
      <c r="D405" s="7"/>
      <c r="E405" s="7"/>
      <c r="F405" s="7"/>
      <c r="G405" s="26"/>
    </row>
    <row r="406" spans="1:7">
      <c r="A406" s="10"/>
      <c r="B406"/>
      <c r="C406"/>
      <c r="D406" s="7"/>
      <c r="E406" s="7"/>
      <c r="F406" s="7"/>
      <c r="G406" s="26"/>
    </row>
    <row r="407" spans="1:7">
      <c r="A407" s="10"/>
      <c r="B407"/>
      <c r="C407"/>
      <c r="D407" s="7"/>
      <c r="E407" s="7"/>
      <c r="F407" s="7"/>
      <c r="G407" s="26"/>
    </row>
    <row r="408" spans="1:7">
      <c r="A408" s="10"/>
      <c r="B408"/>
      <c r="C408"/>
      <c r="D408" s="7"/>
      <c r="E408" s="7"/>
      <c r="F408" s="7"/>
      <c r="G408" s="26"/>
    </row>
    <row r="409" spans="1:7">
      <c r="A409" s="10"/>
      <c r="B409"/>
      <c r="C409"/>
      <c r="D409" s="7"/>
      <c r="E409" s="7"/>
      <c r="F409" s="7"/>
      <c r="G409" s="26"/>
    </row>
    <row r="410" spans="1:7">
      <c r="A410" s="10"/>
      <c r="B410"/>
      <c r="C410"/>
      <c r="D410" s="7"/>
      <c r="E410" s="7"/>
      <c r="F410" s="7"/>
      <c r="G410" s="26"/>
    </row>
    <row r="411" spans="1:7">
      <c r="A411" s="10"/>
      <c r="B411"/>
      <c r="C411"/>
      <c r="D411" s="7"/>
      <c r="E411" s="7"/>
      <c r="F411" s="7"/>
      <c r="G411" s="26"/>
    </row>
    <row r="412" spans="1:7">
      <c r="A412" s="10"/>
      <c r="B412"/>
      <c r="C412"/>
      <c r="D412" s="7"/>
      <c r="E412" s="7"/>
      <c r="F412" s="7"/>
      <c r="G412" s="26"/>
    </row>
    <row r="413" spans="1:7">
      <c r="A413" s="10"/>
      <c r="B413"/>
      <c r="C413"/>
      <c r="D413" s="7"/>
      <c r="E413" s="7"/>
      <c r="F413" s="7"/>
      <c r="G413" s="26"/>
    </row>
    <row r="414" spans="1:7">
      <c r="A414" s="10"/>
      <c r="B414"/>
      <c r="C414"/>
      <c r="D414" s="7"/>
      <c r="E414" s="7"/>
      <c r="F414" s="7"/>
      <c r="G414" s="26"/>
    </row>
    <row r="415" spans="1:7">
      <c r="A415" s="10"/>
      <c r="B415"/>
      <c r="C415"/>
      <c r="D415" s="7"/>
      <c r="E415" s="7"/>
      <c r="F415" s="7"/>
      <c r="G415" s="26"/>
    </row>
    <row r="416" spans="1:7">
      <c r="A416" s="10"/>
      <c r="B416"/>
      <c r="C416"/>
      <c r="D416" s="7"/>
      <c r="E416" s="7"/>
      <c r="F416" s="7"/>
      <c r="G416" s="26"/>
    </row>
    <row r="417" spans="1:7">
      <c r="A417" s="10"/>
      <c r="B417"/>
      <c r="C417"/>
      <c r="D417" s="7"/>
      <c r="E417" s="7"/>
      <c r="F417" s="7"/>
      <c r="G417" s="26"/>
    </row>
    <row r="418" spans="1:7">
      <c r="A418" s="10"/>
      <c r="B418"/>
      <c r="C418"/>
      <c r="D418" s="7"/>
      <c r="E418" s="7"/>
      <c r="F418" s="7"/>
      <c r="G418" s="26"/>
    </row>
    <row r="419" spans="1:7">
      <c r="A419" s="10"/>
      <c r="B419"/>
      <c r="C419"/>
      <c r="D419" s="7"/>
      <c r="E419" s="7"/>
      <c r="F419" s="7"/>
      <c r="G419" s="26"/>
    </row>
    <row r="420" spans="1:7">
      <c r="A420" s="10"/>
      <c r="B420"/>
      <c r="C420"/>
      <c r="D420" s="7"/>
      <c r="E420" s="7"/>
      <c r="F420" s="7"/>
      <c r="G420" s="26"/>
    </row>
    <row r="421" spans="1:7">
      <c r="A421" s="10"/>
      <c r="B421"/>
      <c r="C421"/>
      <c r="D421" s="7"/>
      <c r="E421" s="7"/>
      <c r="F421" s="7"/>
      <c r="G421" s="26"/>
    </row>
    <row r="422" spans="1:7">
      <c r="A422" s="10"/>
      <c r="B422"/>
      <c r="C422"/>
      <c r="D422" s="7"/>
      <c r="E422" s="7"/>
      <c r="F422" s="7"/>
      <c r="G422" s="26"/>
    </row>
    <row r="423" spans="1:7">
      <c r="A423" s="10"/>
      <c r="B423"/>
      <c r="C423"/>
      <c r="D423" s="7"/>
      <c r="E423" s="7"/>
      <c r="F423" s="7"/>
      <c r="G423" s="26"/>
    </row>
    <row r="424" spans="1:7">
      <c r="A424" s="10"/>
      <c r="B424"/>
      <c r="C424"/>
      <c r="D424" s="7"/>
      <c r="E424" s="7"/>
      <c r="F424" s="7"/>
      <c r="G424" s="26"/>
    </row>
    <row r="425" spans="1:7">
      <c r="A425" s="10"/>
      <c r="B425"/>
      <c r="C425"/>
      <c r="D425" s="7"/>
      <c r="E425" s="7"/>
      <c r="F425" s="7"/>
      <c r="G425" s="26"/>
    </row>
    <row r="426" spans="1:7">
      <c r="A426" s="10"/>
      <c r="B426"/>
      <c r="C426"/>
      <c r="D426" s="7"/>
      <c r="E426" s="7"/>
      <c r="F426" s="7"/>
      <c r="G426" s="26"/>
    </row>
    <row r="427" spans="1:7">
      <c r="A427" s="10"/>
      <c r="B427"/>
      <c r="C427"/>
      <c r="D427" s="7"/>
      <c r="E427" s="7"/>
      <c r="F427" s="7"/>
      <c r="G427" s="26"/>
    </row>
    <row r="428" spans="1:7">
      <c r="A428" s="10"/>
      <c r="B428"/>
      <c r="C428"/>
      <c r="D428" s="7"/>
      <c r="E428" s="7"/>
      <c r="F428" s="7"/>
      <c r="G428" s="26"/>
    </row>
    <row r="429" spans="1:7">
      <c r="A429" s="10"/>
      <c r="B429"/>
      <c r="C429"/>
      <c r="D429" s="7"/>
      <c r="E429" s="7"/>
      <c r="F429" s="7"/>
      <c r="G429" s="26"/>
    </row>
    <row r="430" spans="1:7">
      <c r="A430" s="10"/>
      <c r="B430"/>
      <c r="C430"/>
      <c r="D430" s="7"/>
      <c r="E430" s="7"/>
      <c r="F430" s="7"/>
      <c r="G430" s="26"/>
    </row>
    <row r="431" spans="1:7">
      <c r="A431" s="10"/>
      <c r="B431"/>
      <c r="C431"/>
      <c r="D431" s="7"/>
      <c r="E431" s="7"/>
      <c r="F431" s="7"/>
      <c r="G431" s="26"/>
    </row>
    <row r="432" spans="1:7">
      <c r="A432" s="10"/>
      <c r="B432"/>
      <c r="C432"/>
      <c r="D432" s="7"/>
      <c r="E432" s="7"/>
      <c r="F432" s="7"/>
      <c r="G432" s="26"/>
    </row>
    <row r="433" spans="1:7">
      <c r="A433" s="10"/>
      <c r="B433"/>
      <c r="C433"/>
      <c r="D433" s="7"/>
      <c r="E433" s="7"/>
      <c r="F433" s="7"/>
      <c r="G433" s="26"/>
    </row>
    <row r="434" spans="1:7">
      <c r="A434" s="10"/>
      <c r="B434"/>
      <c r="C434"/>
      <c r="D434" s="7"/>
      <c r="E434" s="7"/>
      <c r="F434" s="7"/>
      <c r="G434" s="26"/>
    </row>
    <row r="435" spans="1:7">
      <c r="A435" s="10"/>
      <c r="B435"/>
      <c r="C435"/>
      <c r="D435" s="7"/>
      <c r="E435" s="7"/>
      <c r="F435" s="7"/>
      <c r="G435" s="26"/>
    </row>
    <row r="436" spans="1:7">
      <c r="A436" s="10"/>
      <c r="B436"/>
      <c r="C436"/>
      <c r="D436" s="7"/>
      <c r="E436" s="7"/>
      <c r="F436" s="7"/>
      <c r="G436" s="26"/>
    </row>
    <row r="437" spans="1:7">
      <c r="A437" s="10"/>
      <c r="B437"/>
      <c r="C437"/>
      <c r="D437" s="7"/>
      <c r="E437" s="7"/>
      <c r="F437" s="7"/>
      <c r="G437" s="26"/>
    </row>
    <row r="438" spans="1:7">
      <c r="A438" s="10"/>
      <c r="B438"/>
      <c r="C438"/>
      <c r="D438" s="7"/>
      <c r="E438" s="7"/>
      <c r="F438" s="7"/>
      <c r="G438" s="26"/>
    </row>
    <row r="439" spans="1:7">
      <c r="A439" s="10"/>
      <c r="B439"/>
      <c r="C439"/>
      <c r="D439" s="7"/>
      <c r="E439" s="7"/>
      <c r="F439" s="7"/>
      <c r="G439" s="26"/>
    </row>
    <row r="440" spans="1:7">
      <c r="A440" s="10"/>
      <c r="B440"/>
      <c r="C440"/>
      <c r="D440" s="7"/>
      <c r="E440" s="7"/>
      <c r="F440" s="7"/>
      <c r="G440" s="26"/>
    </row>
    <row r="441" spans="1:7">
      <c r="A441" s="10"/>
      <c r="B441"/>
      <c r="C441"/>
      <c r="D441" s="7"/>
      <c r="E441" s="7"/>
      <c r="F441" s="7"/>
      <c r="G441" s="26"/>
    </row>
    <row r="442" spans="1:7">
      <c r="A442" s="10"/>
      <c r="B442"/>
      <c r="C442"/>
      <c r="D442" s="7"/>
      <c r="E442" s="7"/>
      <c r="F442" s="7"/>
      <c r="G442" s="26"/>
    </row>
    <row r="443" spans="1:7">
      <c r="A443" s="10"/>
      <c r="B443"/>
      <c r="C443"/>
      <c r="D443" s="7"/>
      <c r="E443" s="7"/>
      <c r="F443" s="7"/>
      <c r="G443" s="26"/>
    </row>
    <row r="444" spans="1:7">
      <c r="A444" s="10"/>
      <c r="B444"/>
      <c r="C444"/>
      <c r="D444" s="7"/>
      <c r="E444" s="7"/>
      <c r="F444" s="7"/>
      <c r="G444" s="26"/>
    </row>
    <row r="445" spans="1:7">
      <c r="A445" s="10"/>
      <c r="B445"/>
      <c r="C445"/>
      <c r="D445" s="7"/>
      <c r="E445" s="7"/>
      <c r="F445" s="7"/>
      <c r="G445" s="26"/>
    </row>
    <row r="446" spans="1:7">
      <c r="A446" s="10"/>
      <c r="B446"/>
      <c r="C446"/>
      <c r="D446" s="7"/>
      <c r="E446" s="7"/>
      <c r="F446" s="7"/>
      <c r="G446" s="26"/>
    </row>
    <row r="447" spans="1:7">
      <c r="A447" s="10"/>
      <c r="B447"/>
      <c r="C447"/>
      <c r="D447" s="7"/>
      <c r="E447" s="7"/>
      <c r="F447" s="7"/>
      <c r="G447" s="26"/>
    </row>
    <row r="448" spans="1:7">
      <c r="A448" s="10"/>
      <c r="B448"/>
      <c r="C448"/>
      <c r="D448" s="7"/>
      <c r="E448" s="7"/>
      <c r="F448" s="7"/>
      <c r="G448" s="26"/>
    </row>
    <row r="449" spans="1:7">
      <c r="A449" s="10"/>
      <c r="B449"/>
      <c r="C449"/>
      <c r="D449" s="7"/>
      <c r="E449" s="7"/>
      <c r="F449" s="7"/>
      <c r="G449" s="26"/>
    </row>
    <row r="450" spans="1:7">
      <c r="A450" s="10"/>
      <c r="B450"/>
      <c r="C450"/>
      <c r="D450" s="7"/>
      <c r="E450" s="7"/>
      <c r="F450" s="7"/>
      <c r="G450" s="26"/>
    </row>
    <row r="451" spans="1:7">
      <c r="A451" s="10"/>
      <c r="B451"/>
      <c r="C451"/>
      <c r="D451" s="7"/>
      <c r="E451" s="7"/>
      <c r="F451" s="7"/>
      <c r="G451" s="26"/>
    </row>
    <row r="452" spans="1:7">
      <c r="A452" s="10"/>
      <c r="B452"/>
      <c r="C452"/>
      <c r="D452" s="7"/>
      <c r="E452" s="7"/>
      <c r="F452" s="7"/>
      <c r="G452" s="26"/>
    </row>
    <row r="453" spans="1:7">
      <c r="A453" s="10"/>
      <c r="B453"/>
      <c r="C453"/>
      <c r="D453" s="7"/>
      <c r="E453" s="7"/>
      <c r="F453" s="7"/>
      <c r="G453" s="26"/>
    </row>
    <row r="454" spans="1:7">
      <c r="A454" s="10"/>
      <c r="B454"/>
      <c r="C454"/>
      <c r="D454" s="7"/>
      <c r="E454" s="7"/>
      <c r="F454" s="7"/>
      <c r="G454" s="26"/>
    </row>
    <row r="455" spans="1:7">
      <c r="A455" s="10"/>
      <c r="B455"/>
      <c r="C455"/>
      <c r="D455" s="7"/>
      <c r="E455" s="7"/>
      <c r="F455" s="7"/>
      <c r="G455" s="26"/>
    </row>
    <row r="456" spans="1:7">
      <c r="A456" s="10"/>
      <c r="B456"/>
      <c r="C456"/>
      <c r="D456" s="7"/>
      <c r="E456" s="7"/>
      <c r="F456" s="7"/>
      <c r="G456" s="26"/>
    </row>
    <row r="457" spans="1:7">
      <c r="A457" s="10"/>
      <c r="B457"/>
      <c r="C457"/>
      <c r="D457" s="7"/>
      <c r="E457" s="7"/>
      <c r="F457" s="7"/>
      <c r="G457" s="26"/>
    </row>
    <row r="458" spans="1:7">
      <c r="A458" s="10"/>
      <c r="B458"/>
      <c r="C458"/>
      <c r="D458" s="7"/>
      <c r="E458" s="7"/>
      <c r="F458" s="7"/>
      <c r="G458" s="26"/>
    </row>
    <row r="459" spans="1:7">
      <c r="A459" s="10"/>
      <c r="B459"/>
      <c r="C459"/>
      <c r="D459" s="7"/>
      <c r="E459" s="7"/>
      <c r="F459" s="7"/>
      <c r="G459" s="26"/>
    </row>
    <row r="460" spans="1:7">
      <c r="A460" s="10"/>
      <c r="B460"/>
      <c r="C460"/>
      <c r="D460" s="7"/>
      <c r="E460" s="7"/>
      <c r="F460" s="7"/>
      <c r="G460" s="26"/>
    </row>
    <row r="461" spans="1:7">
      <c r="A461" s="10"/>
      <c r="B461"/>
      <c r="C461"/>
      <c r="D461" s="7"/>
      <c r="E461" s="7"/>
      <c r="F461" s="7"/>
      <c r="G461" s="26"/>
    </row>
    <row r="462" spans="1:7">
      <c r="A462" s="10"/>
      <c r="B462"/>
      <c r="C462"/>
      <c r="D462" s="7"/>
      <c r="E462" s="7"/>
      <c r="F462" s="7"/>
      <c r="G462" s="26"/>
    </row>
    <row r="463" spans="1:7">
      <c r="A463" s="10"/>
      <c r="B463"/>
      <c r="C463"/>
      <c r="D463" s="7"/>
      <c r="E463" s="7"/>
      <c r="F463" s="7"/>
      <c r="G463" s="26"/>
    </row>
    <row r="464" spans="1:7">
      <c r="A464" s="10"/>
      <c r="B464"/>
      <c r="C464"/>
      <c r="D464" s="7"/>
      <c r="E464" s="7"/>
      <c r="F464" s="7"/>
      <c r="G464" s="26"/>
    </row>
    <row r="465" spans="1:7">
      <c r="A465" s="10"/>
      <c r="B465"/>
      <c r="C465"/>
      <c r="D465" s="7"/>
      <c r="E465" s="7"/>
      <c r="F465" s="7"/>
      <c r="G465" s="26"/>
    </row>
    <row r="466" spans="1:7">
      <c r="A466" s="10"/>
      <c r="B466"/>
      <c r="C466"/>
      <c r="D466" s="7"/>
      <c r="E466" s="7"/>
      <c r="F466" s="7"/>
      <c r="G466" s="26"/>
    </row>
    <row r="467" spans="1:7">
      <c r="A467" s="10"/>
      <c r="B467"/>
      <c r="C467"/>
      <c r="D467" s="7"/>
      <c r="E467" s="7"/>
      <c r="F467" s="7"/>
      <c r="G467" s="26"/>
    </row>
    <row r="468" spans="1:7">
      <c r="A468" s="10"/>
      <c r="B468"/>
      <c r="C468"/>
      <c r="D468" s="7"/>
      <c r="E468" s="7"/>
      <c r="F468" s="7"/>
      <c r="G468" s="26"/>
    </row>
    <row r="469" spans="1:7">
      <c r="A469" s="10"/>
      <c r="B469"/>
      <c r="C469"/>
      <c r="D469" s="7"/>
      <c r="E469" s="7"/>
      <c r="F469" s="7"/>
      <c r="G469" s="26"/>
    </row>
    <row r="470" spans="1:7">
      <c r="A470" s="10"/>
      <c r="B470"/>
      <c r="C470"/>
      <c r="D470" s="7"/>
      <c r="E470" s="7"/>
      <c r="F470" s="7"/>
      <c r="G470" s="26"/>
    </row>
    <row r="471" spans="1:7">
      <c r="A471" s="10"/>
      <c r="B471"/>
      <c r="C471"/>
      <c r="D471" s="7"/>
      <c r="E471" s="7"/>
      <c r="F471" s="7"/>
      <c r="G471" s="26"/>
    </row>
    <row r="472" spans="1:7">
      <c r="A472" s="10"/>
      <c r="B472"/>
      <c r="C472"/>
      <c r="D472" s="7"/>
      <c r="E472" s="7"/>
      <c r="F472" s="7"/>
      <c r="G472" s="26"/>
    </row>
    <row r="473" spans="1:7">
      <c r="A473" s="10"/>
      <c r="B473"/>
      <c r="C473"/>
      <c r="D473" s="7"/>
      <c r="E473" s="7"/>
      <c r="F473" s="7"/>
      <c r="G473" s="26"/>
    </row>
    <row r="474" spans="1:7">
      <c r="A474" s="10"/>
      <c r="B474"/>
      <c r="C474"/>
      <c r="D474" s="7"/>
      <c r="E474" s="7"/>
      <c r="F474" s="7"/>
      <c r="G474" s="26"/>
    </row>
    <row r="475" spans="1:7">
      <c r="A475" s="10"/>
      <c r="B475"/>
      <c r="C475"/>
      <c r="D475" s="7"/>
      <c r="E475" s="7"/>
      <c r="F475" s="7"/>
      <c r="G475" s="26"/>
    </row>
    <row r="476" spans="1:7">
      <c r="A476" s="10"/>
      <c r="B476"/>
      <c r="C476"/>
      <c r="D476" s="7"/>
      <c r="E476" s="7"/>
      <c r="F476" s="7"/>
      <c r="G476" s="26"/>
    </row>
    <row r="477" spans="1:7">
      <c r="A477" s="10"/>
      <c r="B477"/>
      <c r="C477"/>
      <c r="D477" s="7"/>
      <c r="E477" s="7"/>
      <c r="F477" s="7"/>
      <c r="G477" s="26"/>
    </row>
    <row r="478" spans="1:7">
      <c r="A478" s="10"/>
      <c r="B478"/>
      <c r="C478"/>
      <c r="D478" s="7"/>
      <c r="E478" s="7"/>
      <c r="F478" s="7"/>
      <c r="G478" s="26"/>
    </row>
    <row r="479" spans="1:7">
      <c r="A479" s="10"/>
      <c r="B479"/>
      <c r="C479"/>
      <c r="D479" s="7"/>
      <c r="E479" s="7"/>
      <c r="F479" s="7"/>
      <c r="G479" s="26"/>
    </row>
    <row r="480" spans="1:7">
      <c r="A480" s="10"/>
      <c r="B480"/>
      <c r="C480"/>
      <c r="D480" s="7"/>
      <c r="E480" s="7"/>
      <c r="F480" s="7"/>
      <c r="G480" s="26"/>
    </row>
    <row r="481" spans="1:7">
      <c r="A481" s="10"/>
      <c r="B481"/>
      <c r="C481"/>
      <c r="D481" s="7"/>
      <c r="E481" s="7"/>
      <c r="F481" s="7"/>
      <c r="G481" s="26"/>
    </row>
    <row r="482" spans="1:7">
      <c r="A482" s="10"/>
      <c r="B482"/>
      <c r="C482"/>
      <c r="D482" s="7"/>
      <c r="E482" s="7"/>
      <c r="F482" s="7"/>
      <c r="G482" s="26"/>
    </row>
    <row r="483" spans="1:7">
      <c r="A483" s="10"/>
      <c r="B483"/>
      <c r="C483"/>
      <c r="D483" s="7"/>
      <c r="E483" s="7"/>
      <c r="F483" s="7"/>
      <c r="G483" s="26"/>
    </row>
    <row r="484" spans="1:7">
      <c r="A484" s="10"/>
      <c r="B484"/>
      <c r="C484"/>
      <c r="D484" s="7"/>
      <c r="E484" s="7"/>
      <c r="F484" s="7"/>
      <c r="G484" s="26"/>
    </row>
    <row r="485" spans="1:7">
      <c r="A485" s="10"/>
      <c r="B485"/>
      <c r="C485"/>
      <c r="D485" s="7"/>
      <c r="E485" s="7"/>
      <c r="F485" s="7"/>
      <c r="G485" s="26"/>
    </row>
    <row r="486" spans="1:7">
      <c r="A486" s="10"/>
      <c r="B486"/>
      <c r="C486"/>
      <c r="D486" s="7"/>
      <c r="E486" s="7"/>
      <c r="F486" s="7"/>
      <c r="G486" s="26"/>
    </row>
    <row r="487" spans="1:7">
      <c r="A487" s="10"/>
      <c r="B487"/>
      <c r="C487"/>
      <c r="D487" s="7"/>
      <c r="E487" s="7"/>
      <c r="F487" s="7"/>
      <c r="G487" s="26"/>
    </row>
    <row r="488" spans="1:7">
      <c r="A488" s="10"/>
      <c r="B488"/>
      <c r="C488"/>
      <c r="D488" s="7"/>
      <c r="E488" s="7"/>
      <c r="F488" s="7"/>
      <c r="G488" s="26"/>
    </row>
    <row r="489" spans="1:7">
      <c r="A489" s="10"/>
      <c r="B489"/>
      <c r="C489"/>
      <c r="D489" s="7"/>
      <c r="E489" s="7"/>
      <c r="F489" s="7"/>
      <c r="G489" s="26"/>
    </row>
    <row r="490" spans="1:7">
      <c r="A490" s="10"/>
      <c r="B490"/>
      <c r="C490"/>
      <c r="D490" s="7"/>
      <c r="E490" s="7"/>
      <c r="F490" s="7"/>
      <c r="G490" s="26"/>
    </row>
    <row r="491" spans="1:7">
      <c r="A491" s="10"/>
      <c r="B491"/>
      <c r="C491"/>
      <c r="D491" s="7"/>
      <c r="E491" s="7"/>
      <c r="F491" s="7"/>
      <c r="G491" s="26"/>
    </row>
    <row r="492" spans="1:7">
      <c r="A492" s="10"/>
      <c r="B492"/>
      <c r="C492"/>
      <c r="D492" s="7"/>
      <c r="E492" s="7"/>
      <c r="F492" s="7"/>
      <c r="G492" s="26"/>
    </row>
    <row r="493" spans="1:7">
      <c r="A493" s="10"/>
      <c r="B493"/>
      <c r="C493"/>
      <c r="D493" s="7"/>
      <c r="E493" s="7"/>
      <c r="F493" s="7"/>
      <c r="G493" s="26"/>
    </row>
    <row r="494" spans="1:7">
      <c r="A494" s="10"/>
      <c r="B494"/>
      <c r="C494"/>
      <c r="D494" s="7"/>
      <c r="E494" s="7"/>
      <c r="F494" s="7"/>
      <c r="G494" s="26"/>
    </row>
    <row r="495" spans="1:7">
      <c r="A495" s="10"/>
      <c r="B495"/>
      <c r="C495"/>
      <c r="D495" s="7"/>
      <c r="E495" s="7"/>
      <c r="F495" s="7"/>
      <c r="G495" s="26"/>
    </row>
    <row r="496" spans="1:7">
      <c r="A496" s="10"/>
      <c r="B496"/>
      <c r="C496"/>
      <c r="D496" s="7"/>
      <c r="E496" s="7"/>
      <c r="F496" s="7"/>
      <c r="G496" s="26"/>
    </row>
    <row r="497" spans="1:7">
      <c r="A497" s="10"/>
      <c r="B497"/>
      <c r="C497"/>
      <c r="D497" s="7"/>
      <c r="E497" s="7"/>
      <c r="F497" s="7"/>
      <c r="G497" s="26"/>
    </row>
    <row r="498" spans="1:7">
      <c r="A498" s="10"/>
      <c r="B498"/>
      <c r="C498"/>
      <c r="D498" s="7"/>
      <c r="E498" s="7"/>
      <c r="F498" s="7"/>
      <c r="G498" s="26"/>
    </row>
    <row r="499" spans="1:7">
      <c r="A499" s="10"/>
      <c r="B499"/>
      <c r="C499"/>
      <c r="D499" s="7"/>
      <c r="E499" s="7"/>
      <c r="F499" s="7"/>
      <c r="G499" s="26"/>
    </row>
    <row r="500" spans="1:7">
      <c r="A500" s="10"/>
      <c r="B500"/>
      <c r="C500"/>
      <c r="D500" s="7"/>
      <c r="E500" s="7"/>
      <c r="F500" s="7"/>
      <c r="G500" s="26"/>
    </row>
    <row r="501" spans="1:7">
      <c r="A501" s="10"/>
      <c r="B501"/>
      <c r="C501"/>
      <c r="D501" s="7"/>
      <c r="E501" s="7"/>
      <c r="F501" s="7"/>
      <c r="G501" s="26"/>
    </row>
    <row r="502" spans="1:7">
      <c r="A502" s="10"/>
      <c r="B502"/>
      <c r="C502"/>
      <c r="D502" s="7"/>
      <c r="E502" s="7"/>
      <c r="F502" s="7"/>
      <c r="G502" s="26"/>
    </row>
    <row r="503" spans="1:7">
      <c r="A503" s="10"/>
      <c r="B503"/>
      <c r="C503"/>
      <c r="D503" s="7"/>
      <c r="E503" s="7"/>
      <c r="F503" s="7"/>
      <c r="G503" s="26"/>
    </row>
    <row r="504" spans="1:7">
      <c r="A504" s="10"/>
      <c r="B504"/>
      <c r="C504"/>
      <c r="D504" s="7"/>
      <c r="E504" s="7"/>
      <c r="F504" s="7"/>
      <c r="G504" s="26"/>
    </row>
    <row r="505" spans="1:7">
      <c r="A505" s="10"/>
      <c r="B505"/>
      <c r="C505"/>
      <c r="D505" s="7"/>
      <c r="E505" s="7"/>
      <c r="F505" s="7"/>
      <c r="G505" s="26"/>
    </row>
    <row r="506" spans="1:7">
      <c r="A506" s="10"/>
      <c r="B506"/>
      <c r="C506"/>
      <c r="D506" s="7"/>
      <c r="E506" s="7"/>
      <c r="F506" s="7"/>
      <c r="G506" s="26"/>
    </row>
    <row r="507" spans="1:7">
      <c r="A507" s="10"/>
      <c r="B507"/>
      <c r="C507"/>
      <c r="D507" s="7"/>
      <c r="E507" s="7"/>
      <c r="F507" s="7"/>
      <c r="G507" s="26"/>
    </row>
    <row r="508" spans="1:7">
      <c r="A508" s="10"/>
      <c r="B508"/>
      <c r="C508"/>
      <c r="D508" s="7"/>
      <c r="E508" s="7"/>
      <c r="F508" s="7"/>
      <c r="G508" s="26"/>
    </row>
    <row r="509" spans="1:7">
      <c r="A509" s="10"/>
      <c r="B509"/>
      <c r="C509"/>
      <c r="D509" s="7"/>
      <c r="E509" s="7"/>
      <c r="F509" s="7"/>
      <c r="G509" s="26"/>
    </row>
    <row r="510" spans="1:7">
      <c r="A510" s="10"/>
      <c r="B510"/>
      <c r="C510"/>
      <c r="D510" s="7"/>
      <c r="E510" s="7"/>
      <c r="F510" s="7"/>
      <c r="G510" s="26"/>
    </row>
    <row r="511" spans="1:7">
      <c r="A511" s="10"/>
      <c r="B511"/>
      <c r="C511"/>
      <c r="D511" s="7"/>
      <c r="E511" s="7"/>
      <c r="F511" s="7"/>
      <c r="G511" s="26"/>
    </row>
    <row r="512" spans="1:7">
      <c r="A512" s="10"/>
      <c r="B512"/>
      <c r="C512"/>
      <c r="D512" s="7"/>
      <c r="E512" s="7"/>
      <c r="F512" s="7"/>
      <c r="G512" s="26"/>
    </row>
    <row r="513" spans="1:7">
      <c r="A513" s="10"/>
      <c r="B513"/>
      <c r="C513"/>
      <c r="D513" s="7"/>
      <c r="E513" s="7"/>
      <c r="F513" s="7"/>
      <c r="G513" s="26"/>
    </row>
    <row r="514" spans="1:7">
      <c r="A514" s="10"/>
      <c r="B514"/>
      <c r="C514"/>
      <c r="D514" s="7"/>
      <c r="E514" s="7"/>
      <c r="F514" s="7"/>
      <c r="G514" s="26"/>
    </row>
    <row r="515" spans="1:7">
      <c r="A515" s="10"/>
      <c r="B515"/>
      <c r="C515"/>
      <c r="D515" s="7"/>
      <c r="E515" s="7"/>
      <c r="F515" s="7"/>
      <c r="G515" s="26"/>
    </row>
    <row r="516" spans="1:7">
      <c r="A516" s="10"/>
      <c r="B516"/>
      <c r="C516"/>
      <c r="D516" s="7"/>
      <c r="E516" s="7"/>
      <c r="F516" s="7"/>
      <c r="G516" s="26"/>
    </row>
    <row r="517" spans="1:7">
      <c r="A517" s="10"/>
      <c r="B517"/>
      <c r="C517"/>
      <c r="D517" s="7"/>
      <c r="E517" s="7"/>
      <c r="F517" s="7"/>
      <c r="G517" s="26"/>
    </row>
    <row r="518" spans="1:7">
      <c r="A518" s="10"/>
      <c r="B518"/>
      <c r="C518"/>
      <c r="D518" s="7"/>
      <c r="E518" s="7"/>
      <c r="F518" s="7"/>
      <c r="G518" s="26"/>
    </row>
    <row r="519" spans="1:7">
      <c r="A519" s="10"/>
      <c r="B519"/>
      <c r="C519"/>
      <c r="D519" s="7"/>
      <c r="E519" s="7"/>
      <c r="F519" s="7"/>
      <c r="G519" s="26"/>
    </row>
    <row r="520" spans="1:7">
      <c r="A520" s="10"/>
      <c r="B520"/>
      <c r="C520"/>
      <c r="D520" s="7"/>
      <c r="E520" s="7"/>
      <c r="F520" s="7"/>
      <c r="G520" s="26"/>
    </row>
    <row r="521" spans="1:7">
      <c r="A521" s="10"/>
      <c r="B521"/>
      <c r="C521"/>
      <c r="D521" s="7"/>
      <c r="E521" s="7"/>
      <c r="F521" s="7"/>
      <c r="G521" s="26"/>
    </row>
    <row r="522" spans="1:7">
      <c r="A522" s="10"/>
      <c r="B522"/>
      <c r="C522"/>
      <c r="D522" s="7"/>
      <c r="E522" s="7"/>
      <c r="F522" s="7"/>
      <c r="G522" s="26"/>
    </row>
    <row r="523" spans="1:7">
      <c r="A523" s="10"/>
      <c r="B523"/>
      <c r="C523"/>
      <c r="D523" s="7"/>
      <c r="E523" s="7"/>
      <c r="F523" s="7"/>
      <c r="G523" s="26"/>
    </row>
    <row r="524" spans="1:7">
      <c r="A524" s="10"/>
      <c r="B524"/>
      <c r="C524"/>
      <c r="D524" s="7"/>
      <c r="E524" s="7"/>
      <c r="F524" s="7"/>
      <c r="G524" s="26"/>
    </row>
    <row r="525" spans="1:7">
      <c r="A525" s="10"/>
      <c r="B525"/>
      <c r="C525"/>
      <c r="D525" s="7"/>
      <c r="E525" s="7"/>
      <c r="F525" s="7"/>
      <c r="G525" s="26"/>
    </row>
    <row r="526" spans="1:7">
      <c r="A526" s="10"/>
      <c r="B526"/>
      <c r="C526"/>
      <c r="D526" s="7"/>
      <c r="E526" s="7"/>
      <c r="F526" s="7"/>
      <c r="G526" s="26"/>
    </row>
    <row r="527" spans="1:7">
      <c r="A527" s="10"/>
      <c r="B527"/>
      <c r="C527"/>
      <c r="D527" s="7"/>
      <c r="E527" s="7"/>
      <c r="F527" s="7"/>
      <c r="G527" s="26"/>
    </row>
    <row r="528" spans="1:7">
      <c r="A528" s="10"/>
      <c r="B528"/>
      <c r="C528"/>
      <c r="D528" s="7"/>
      <c r="E528" s="7"/>
      <c r="F528" s="7"/>
      <c r="G528" s="26"/>
    </row>
    <row r="529" spans="1:7">
      <c r="A529" s="10"/>
      <c r="B529"/>
      <c r="C529"/>
      <c r="D529" s="7"/>
      <c r="E529" s="7"/>
      <c r="F529" s="7"/>
      <c r="G529" s="26"/>
    </row>
    <row r="530" spans="1:7">
      <c r="A530" s="10"/>
      <c r="B530"/>
      <c r="C530"/>
      <c r="D530" s="7"/>
      <c r="E530" s="7"/>
      <c r="F530" s="7"/>
      <c r="G530" s="26"/>
    </row>
    <row r="531" spans="1:7">
      <c r="A531" s="10"/>
      <c r="B531"/>
      <c r="C531"/>
      <c r="D531" s="7"/>
      <c r="E531" s="7"/>
      <c r="F531" s="7"/>
      <c r="G531" s="26"/>
    </row>
    <row r="532" spans="1:7">
      <c r="A532" s="10"/>
      <c r="B532"/>
      <c r="C532"/>
      <c r="D532" s="7"/>
      <c r="E532" s="7"/>
      <c r="F532" s="7"/>
      <c r="G532" s="26"/>
    </row>
    <row r="533" spans="1:7">
      <c r="A533" s="10"/>
      <c r="B533"/>
      <c r="C533"/>
      <c r="D533" s="7"/>
      <c r="E533" s="7"/>
      <c r="F533" s="7"/>
      <c r="G533" s="26"/>
    </row>
    <row r="534" spans="1:7">
      <c r="A534" s="10"/>
      <c r="B534"/>
      <c r="C534"/>
      <c r="D534" s="7"/>
      <c r="E534" s="7"/>
      <c r="F534" s="7"/>
      <c r="G534" s="26"/>
    </row>
    <row r="535" spans="1:7">
      <c r="A535" s="10"/>
      <c r="B535"/>
      <c r="C535"/>
      <c r="D535" s="7"/>
      <c r="E535" s="7"/>
      <c r="F535" s="7"/>
      <c r="G535" s="26"/>
    </row>
    <row r="536" spans="1:7">
      <c r="A536" s="10"/>
      <c r="B536"/>
      <c r="C536"/>
      <c r="D536" s="7"/>
      <c r="E536" s="7"/>
      <c r="F536" s="7"/>
      <c r="G536" s="26"/>
    </row>
    <row r="537" spans="1:7">
      <c r="A537" s="10"/>
      <c r="B537"/>
      <c r="C537"/>
      <c r="D537" s="7"/>
      <c r="E537" s="7"/>
      <c r="F537" s="7"/>
      <c r="G537" s="26"/>
    </row>
    <row r="538" spans="1:7">
      <c r="A538" s="10"/>
      <c r="B538"/>
      <c r="C538"/>
      <c r="D538" s="7"/>
      <c r="E538" s="7"/>
      <c r="F538" s="7"/>
      <c r="G538" s="26"/>
    </row>
    <row r="539" spans="1:7">
      <c r="A539" s="10"/>
      <c r="B539"/>
      <c r="C539"/>
      <c r="D539" s="7"/>
      <c r="E539" s="7"/>
      <c r="F539" s="7"/>
      <c r="G539" s="26"/>
    </row>
    <row r="540" spans="1:7">
      <c r="A540" s="10"/>
      <c r="B540"/>
      <c r="C540"/>
      <c r="D540" s="7"/>
      <c r="E540" s="7"/>
      <c r="F540" s="7"/>
      <c r="G540" s="26"/>
    </row>
    <row r="541" spans="1:7">
      <c r="A541" s="10"/>
      <c r="B541"/>
      <c r="C541"/>
      <c r="D541" s="7"/>
      <c r="E541" s="7"/>
      <c r="F541" s="7"/>
      <c r="G541" s="26"/>
    </row>
    <row r="542" spans="1:7">
      <c r="A542" s="10"/>
      <c r="B542"/>
      <c r="C542"/>
      <c r="D542" s="7"/>
      <c r="E542" s="7"/>
      <c r="F542" s="7"/>
      <c r="G542" s="26"/>
    </row>
    <row r="543" spans="1:7">
      <c r="A543" s="10"/>
      <c r="B543"/>
      <c r="C543"/>
      <c r="D543" s="7"/>
      <c r="E543" s="7"/>
      <c r="F543" s="7"/>
      <c r="G543" s="26"/>
    </row>
    <row r="544" spans="1:7">
      <c r="A544" s="10"/>
      <c r="B544"/>
      <c r="C544"/>
      <c r="D544" s="7"/>
      <c r="E544" s="7"/>
      <c r="F544" s="7"/>
      <c r="G544" s="26"/>
    </row>
    <row r="545" spans="1:7">
      <c r="A545" s="10"/>
      <c r="B545"/>
      <c r="C545"/>
      <c r="D545" s="7"/>
      <c r="E545" s="7"/>
      <c r="F545" s="7"/>
      <c r="G545" s="26"/>
    </row>
    <row r="546" spans="1:7">
      <c r="A546" s="10"/>
      <c r="B546"/>
      <c r="C546"/>
      <c r="D546" s="7"/>
      <c r="E546" s="7"/>
      <c r="F546" s="7"/>
      <c r="G546" s="26"/>
    </row>
    <row r="547" spans="1:7">
      <c r="A547" s="10"/>
      <c r="B547"/>
      <c r="C547"/>
      <c r="D547" s="7"/>
      <c r="E547" s="7"/>
      <c r="F547" s="7"/>
      <c r="G547" s="26"/>
    </row>
    <row r="548" spans="1:7">
      <c r="A548" s="10"/>
      <c r="B548"/>
      <c r="C548"/>
      <c r="D548" s="7"/>
      <c r="E548" s="7"/>
      <c r="F548" s="7"/>
      <c r="G548" s="26"/>
    </row>
    <row r="549" spans="1:7">
      <c r="A549" s="10"/>
      <c r="B549"/>
      <c r="C549"/>
      <c r="D549" s="7"/>
      <c r="E549" s="7"/>
      <c r="F549" s="7"/>
      <c r="G549" s="26"/>
    </row>
    <row r="550" spans="1:7">
      <c r="A550" s="10"/>
      <c r="B550"/>
      <c r="C550"/>
      <c r="D550" s="7"/>
      <c r="E550" s="7"/>
      <c r="F550" s="7"/>
      <c r="G550" s="26"/>
    </row>
    <row r="551" spans="1:7">
      <c r="A551" s="10"/>
      <c r="B551"/>
      <c r="C551"/>
      <c r="D551" s="7"/>
      <c r="E551" s="7"/>
      <c r="F551" s="7"/>
      <c r="G551" s="26"/>
    </row>
    <row r="552" spans="1:7">
      <c r="A552" s="10"/>
      <c r="B552"/>
      <c r="C552"/>
      <c r="D552" s="7"/>
      <c r="E552" s="7"/>
      <c r="F552" s="7"/>
      <c r="G552" s="26"/>
    </row>
    <row r="553" spans="1:7">
      <c r="A553" s="10"/>
      <c r="B553"/>
      <c r="C553"/>
      <c r="D553" s="7"/>
      <c r="E553" s="7"/>
      <c r="F553" s="7"/>
      <c r="G553" s="26"/>
    </row>
    <row r="554" spans="1:7">
      <c r="A554" s="10"/>
      <c r="B554"/>
      <c r="C554"/>
      <c r="D554" s="7"/>
      <c r="E554" s="7"/>
      <c r="F554" s="7"/>
      <c r="G554" s="26"/>
    </row>
    <row r="555" spans="1:7">
      <c r="A555" s="10"/>
      <c r="B555"/>
      <c r="C555"/>
      <c r="D555" s="7"/>
      <c r="E555" s="7"/>
      <c r="F555" s="7"/>
      <c r="G555" s="26"/>
    </row>
    <row r="556" spans="1:7">
      <c r="A556" s="10"/>
      <c r="B556"/>
      <c r="C556"/>
      <c r="D556" s="7"/>
      <c r="E556" s="7"/>
      <c r="F556" s="7"/>
      <c r="G556" s="26"/>
    </row>
    <row r="557" spans="1:7">
      <c r="A557" s="10"/>
      <c r="B557"/>
      <c r="C557"/>
      <c r="D557" s="7"/>
      <c r="E557" s="7"/>
      <c r="F557" s="7"/>
      <c r="G557" s="26"/>
    </row>
    <row r="558" spans="1:7">
      <c r="A558" s="10"/>
      <c r="B558"/>
      <c r="C558"/>
      <c r="D558" s="7"/>
      <c r="E558" s="7"/>
      <c r="F558" s="7"/>
      <c r="G558" s="26"/>
    </row>
    <row r="559" spans="1:7">
      <c r="A559" s="10"/>
      <c r="B559"/>
      <c r="C559"/>
      <c r="D559" s="7"/>
      <c r="E559" s="7"/>
      <c r="F559" s="7"/>
      <c r="G559" s="26"/>
    </row>
    <row r="560" spans="1:7">
      <c r="A560" s="10"/>
      <c r="B560"/>
      <c r="C560"/>
      <c r="D560" s="7"/>
      <c r="E560" s="7"/>
      <c r="F560" s="7"/>
      <c r="G560" s="26"/>
    </row>
    <row r="561" spans="1:7">
      <c r="A561" s="10"/>
      <c r="B561"/>
      <c r="C561"/>
      <c r="D561" s="7"/>
      <c r="E561" s="7"/>
      <c r="F561" s="7"/>
      <c r="G561" s="26"/>
    </row>
    <row r="562" spans="1:7">
      <c r="A562" s="10"/>
      <c r="B562"/>
      <c r="C562"/>
      <c r="D562" s="7"/>
      <c r="E562" s="7"/>
      <c r="F562" s="7"/>
      <c r="G562" s="26"/>
    </row>
    <row r="563" spans="1:7">
      <c r="A563" s="10"/>
      <c r="B563"/>
      <c r="C563"/>
      <c r="D563" s="7"/>
      <c r="E563" s="7"/>
      <c r="F563" s="7"/>
      <c r="G563" s="26"/>
    </row>
    <row r="564" spans="1:7">
      <c r="A564" s="10"/>
      <c r="B564"/>
      <c r="C564"/>
      <c r="D564" s="7"/>
      <c r="E564" s="7"/>
      <c r="F564" s="7"/>
      <c r="G564" s="26"/>
    </row>
    <row r="565" spans="1:7">
      <c r="A565" s="10"/>
      <c r="B565"/>
      <c r="C565"/>
      <c r="D565" s="7"/>
      <c r="E565" s="7"/>
      <c r="F565" s="7"/>
      <c r="G565" s="26"/>
    </row>
    <row r="566" spans="1:7">
      <c r="A566" s="10"/>
      <c r="B566"/>
      <c r="C566"/>
      <c r="D566" s="7"/>
      <c r="E566" s="7"/>
      <c r="F566" s="7"/>
      <c r="G566" s="26"/>
    </row>
    <row r="567" spans="1:7">
      <c r="A567" s="10"/>
      <c r="B567"/>
      <c r="C567"/>
      <c r="D567" s="7"/>
      <c r="E567" s="7"/>
      <c r="F567" s="7"/>
      <c r="G567" s="26"/>
    </row>
    <row r="568" spans="1:7">
      <c r="A568" s="10"/>
      <c r="B568"/>
      <c r="C568"/>
      <c r="D568" s="7"/>
      <c r="E568" s="7"/>
      <c r="F568" s="7"/>
      <c r="G568" s="26"/>
    </row>
    <row r="569" spans="1:7">
      <c r="A569" s="10"/>
      <c r="B569"/>
      <c r="C569"/>
      <c r="D569" s="7"/>
      <c r="E569" s="7"/>
      <c r="F569" s="7"/>
      <c r="G569" s="26"/>
    </row>
    <row r="570" spans="1:7">
      <c r="A570" s="10"/>
      <c r="B570"/>
      <c r="C570"/>
      <c r="D570" s="7"/>
      <c r="E570" s="7"/>
      <c r="F570" s="7"/>
      <c r="G570" s="26"/>
    </row>
    <row r="571" spans="1:7">
      <c r="A571" s="10"/>
      <c r="B571"/>
      <c r="C571"/>
      <c r="D571" s="7"/>
      <c r="E571" s="7"/>
      <c r="F571" s="7"/>
      <c r="G571" s="26"/>
    </row>
    <row r="572" spans="1:7">
      <c r="A572" s="10"/>
      <c r="B572"/>
      <c r="C572"/>
      <c r="D572" s="7"/>
      <c r="E572" s="7"/>
      <c r="F572" s="7"/>
      <c r="G572" s="26"/>
    </row>
    <row r="573" spans="1:7">
      <c r="A573" s="10"/>
      <c r="B573"/>
      <c r="C573"/>
      <c r="D573" s="7"/>
      <c r="E573" s="7"/>
      <c r="F573" s="7"/>
      <c r="G573" s="26"/>
    </row>
    <row r="574" spans="1:7">
      <c r="A574" s="10"/>
      <c r="B574"/>
      <c r="C574"/>
      <c r="D574" s="7"/>
      <c r="E574" s="7"/>
      <c r="F574" s="7"/>
      <c r="G574" s="26"/>
    </row>
    <row r="575" spans="1:7">
      <c r="A575" s="10"/>
      <c r="B575"/>
      <c r="C575"/>
      <c r="D575" s="7"/>
      <c r="E575" s="7"/>
      <c r="F575" s="7"/>
      <c r="G575" s="26"/>
    </row>
    <row r="576" spans="1:7">
      <c r="A576" s="10"/>
      <c r="B576"/>
      <c r="C576"/>
      <c r="D576" s="7"/>
      <c r="E576" s="7"/>
      <c r="F576" s="7"/>
      <c r="G576" s="26"/>
    </row>
    <row r="577" spans="1:7">
      <c r="A577" s="10"/>
      <c r="B577"/>
      <c r="C577"/>
      <c r="D577" s="7"/>
      <c r="E577" s="7"/>
      <c r="F577" s="7"/>
      <c r="G577" s="26"/>
    </row>
    <row r="578" spans="1:7">
      <c r="A578" s="10"/>
      <c r="B578"/>
      <c r="C578"/>
      <c r="D578" s="7"/>
      <c r="E578" s="7"/>
      <c r="F578" s="7"/>
      <c r="G578" s="26"/>
    </row>
    <row r="579" spans="1:7">
      <c r="A579" s="10"/>
      <c r="B579"/>
      <c r="C579"/>
      <c r="D579" s="7"/>
      <c r="E579" s="7"/>
      <c r="F579" s="7"/>
      <c r="G579" s="26"/>
    </row>
    <row r="580" spans="1:7">
      <c r="A580" s="10"/>
      <c r="B580"/>
      <c r="C580"/>
      <c r="D580" s="7"/>
      <c r="E580" s="7"/>
      <c r="F580" s="7"/>
      <c r="G580" s="26"/>
    </row>
    <row r="581" spans="1:7">
      <c r="A581" s="10"/>
      <c r="B581"/>
      <c r="C581"/>
      <c r="D581" s="7"/>
      <c r="E581" s="7"/>
      <c r="F581" s="7"/>
      <c r="G581" s="26"/>
    </row>
    <row r="582" spans="1:7">
      <c r="A582" s="10"/>
      <c r="B582"/>
      <c r="C582"/>
      <c r="D582" s="7"/>
      <c r="E582" s="7"/>
      <c r="F582" s="7"/>
      <c r="G582" s="26"/>
    </row>
    <row r="583" spans="1:7">
      <c r="A583" s="10"/>
      <c r="B583"/>
      <c r="C583"/>
      <c r="D583" s="7"/>
      <c r="E583" s="7"/>
      <c r="F583" s="7"/>
      <c r="G583" s="26"/>
    </row>
    <row r="584" spans="1:7">
      <c r="A584" s="10"/>
      <c r="B584"/>
      <c r="C584"/>
      <c r="D584" s="7"/>
      <c r="E584" s="7"/>
      <c r="F584" s="7"/>
      <c r="G584" s="26"/>
    </row>
    <row r="585" spans="1:7">
      <c r="A585" s="10"/>
      <c r="B585"/>
      <c r="C585"/>
      <c r="D585" s="7"/>
      <c r="E585" s="7"/>
      <c r="F585" s="7"/>
      <c r="G585" s="26"/>
    </row>
    <row r="586" spans="1:7">
      <c r="A586" s="10"/>
      <c r="B586"/>
      <c r="C586"/>
      <c r="D586" s="7"/>
      <c r="E586" s="7"/>
      <c r="F586" s="7"/>
      <c r="G586" s="26"/>
    </row>
    <row r="587" spans="1:7">
      <c r="A587" s="10"/>
      <c r="B587"/>
      <c r="C587"/>
      <c r="D587" s="7"/>
      <c r="E587" s="7"/>
      <c r="F587" s="7"/>
      <c r="G587" s="26"/>
    </row>
    <row r="588" spans="1:7">
      <c r="A588" s="10"/>
      <c r="B588"/>
      <c r="C588"/>
      <c r="D588" s="7"/>
      <c r="E588" s="7"/>
      <c r="F588" s="7"/>
      <c r="G588" s="26"/>
    </row>
    <row r="589" spans="1:7">
      <c r="A589" s="10"/>
      <c r="B589"/>
      <c r="C589"/>
      <c r="D589" s="7"/>
      <c r="E589" s="7"/>
      <c r="F589" s="7"/>
      <c r="G589" s="26"/>
    </row>
    <row r="590" spans="1:7">
      <c r="A590" s="10"/>
      <c r="B590"/>
      <c r="C590"/>
      <c r="D590" s="7"/>
      <c r="E590" s="7"/>
      <c r="F590" s="7"/>
      <c r="G590" s="26"/>
    </row>
    <row r="591" spans="1:7">
      <c r="A591" s="10"/>
      <c r="B591"/>
      <c r="C591"/>
      <c r="D591" s="7"/>
      <c r="E591" s="7"/>
      <c r="F591" s="7"/>
      <c r="G591" s="26"/>
    </row>
    <row r="592" spans="1:7">
      <c r="A592" s="10"/>
      <c r="B592"/>
      <c r="C592"/>
      <c r="D592" s="7"/>
      <c r="E592" s="7"/>
      <c r="F592" s="7"/>
      <c r="G592" s="26"/>
    </row>
    <row r="593" spans="1:7">
      <c r="A593" s="10"/>
      <c r="B593"/>
      <c r="C593"/>
      <c r="D593" s="7"/>
      <c r="E593" s="7"/>
      <c r="F593" s="7"/>
      <c r="G593" s="26"/>
    </row>
    <row r="594" spans="1:7">
      <c r="A594" s="10"/>
      <c r="B594"/>
      <c r="C594"/>
      <c r="D594" s="7"/>
      <c r="E594" s="7"/>
      <c r="F594" s="7"/>
      <c r="G594" s="26"/>
    </row>
    <row r="595" spans="1:7">
      <c r="A595" s="10"/>
      <c r="B595"/>
      <c r="C595"/>
      <c r="D595" s="7"/>
      <c r="E595" s="7"/>
      <c r="F595" s="7"/>
      <c r="G595" s="26"/>
    </row>
    <row r="596" spans="1:7">
      <c r="A596" s="10"/>
      <c r="B596"/>
      <c r="C596"/>
      <c r="D596" s="7"/>
      <c r="E596" s="7"/>
      <c r="F596" s="7"/>
      <c r="G596" s="26"/>
    </row>
    <row r="597" spans="1:7">
      <c r="A597" s="10"/>
      <c r="B597"/>
      <c r="C597"/>
      <c r="D597" s="7"/>
      <c r="E597" s="7"/>
      <c r="F597" s="7"/>
      <c r="G597" s="26"/>
    </row>
    <row r="598" spans="1:7">
      <c r="A598" s="10"/>
      <c r="B598"/>
      <c r="C598"/>
      <c r="D598" s="7"/>
      <c r="E598" s="7"/>
      <c r="F598" s="7"/>
      <c r="G598" s="26"/>
    </row>
    <row r="599" spans="1:7">
      <c r="A599" s="10"/>
      <c r="B599"/>
      <c r="C599"/>
      <c r="D599" s="7"/>
      <c r="E599" s="7"/>
      <c r="F599" s="7"/>
      <c r="G599" s="26"/>
    </row>
    <row r="600" spans="1:7">
      <c r="A600" s="10"/>
      <c r="B600"/>
      <c r="C600"/>
      <c r="D600" s="7"/>
      <c r="E600" s="7"/>
      <c r="F600" s="7"/>
      <c r="G600" s="26"/>
    </row>
    <row r="601" spans="1:7">
      <c r="A601" s="10"/>
      <c r="B601"/>
      <c r="C601"/>
      <c r="D601" s="7"/>
      <c r="E601" s="7"/>
      <c r="F601" s="7"/>
      <c r="G601" s="26"/>
    </row>
    <row r="602" spans="1:7">
      <c r="A602" s="10"/>
      <c r="B602"/>
      <c r="C602"/>
      <c r="D602" s="7"/>
      <c r="E602" s="7"/>
      <c r="F602" s="7"/>
      <c r="G602" s="26"/>
    </row>
    <row r="603" spans="1:7">
      <c r="A603" s="10"/>
      <c r="B603"/>
      <c r="C603"/>
      <c r="D603" s="7"/>
      <c r="E603" s="7"/>
      <c r="F603" s="7"/>
      <c r="G603" s="26"/>
    </row>
    <row r="604" spans="1:7">
      <c r="A604" s="10"/>
      <c r="B604"/>
      <c r="C604"/>
      <c r="D604" s="7"/>
      <c r="E604" s="7"/>
      <c r="F604" s="7"/>
      <c r="G604" s="26"/>
    </row>
    <row r="605" spans="1:7">
      <c r="A605" s="10"/>
      <c r="B605"/>
      <c r="C605"/>
      <c r="D605" s="7"/>
      <c r="E605" s="7"/>
      <c r="F605" s="7"/>
      <c r="G605" s="26"/>
    </row>
    <row r="606" spans="1:7">
      <c r="A606" s="10"/>
      <c r="B606"/>
      <c r="C606"/>
      <c r="D606" s="7"/>
      <c r="E606" s="7"/>
      <c r="F606" s="7"/>
      <c r="G606" s="26"/>
    </row>
    <row r="607" spans="1:7">
      <c r="A607" s="10"/>
      <c r="B607"/>
      <c r="C607"/>
      <c r="D607" s="7"/>
      <c r="E607" s="7"/>
      <c r="F607" s="7"/>
      <c r="G607" s="26"/>
    </row>
    <row r="608" spans="1:7">
      <c r="A608" s="10"/>
      <c r="B608"/>
      <c r="C608"/>
      <c r="D608" s="7"/>
      <c r="E608" s="7"/>
      <c r="F608" s="7"/>
      <c r="G608" s="26"/>
    </row>
    <row r="609" spans="1:7">
      <c r="A609" s="10"/>
      <c r="B609"/>
      <c r="C609"/>
      <c r="D609" s="7"/>
      <c r="E609" s="7"/>
      <c r="F609" s="7"/>
      <c r="G609" s="26"/>
    </row>
    <row r="610" spans="1:7">
      <c r="A610" s="10"/>
      <c r="B610"/>
      <c r="C610"/>
      <c r="D610" s="7"/>
      <c r="E610" s="7"/>
      <c r="F610" s="7"/>
      <c r="G610" s="26"/>
    </row>
    <row r="611" spans="1:7">
      <c r="A611" s="10"/>
      <c r="B611"/>
      <c r="C611"/>
      <c r="D611" s="7"/>
      <c r="E611" s="7"/>
      <c r="F611" s="7"/>
      <c r="G611" s="26"/>
    </row>
    <row r="612" spans="1:7">
      <c r="A612" s="10"/>
      <c r="B612"/>
      <c r="C612"/>
      <c r="D612" s="7"/>
      <c r="E612" s="7"/>
      <c r="F612" s="7"/>
      <c r="G612" s="26"/>
    </row>
    <row r="613" spans="1:7">
      <c r="A613" s="10"/>
      <c r="B613"/>
      <c r="C613"/>
      <c r="D613" s="7"/>
      <c r="E613" s="7"/>
      <c r="F613" s="7"/>
      <c r="G613" s="26"/>
    </row>
    <row r="614" spans="1:7">
      <c r="A614" s="10"/>
      <c r="B614"/>
      <c r="C614"/>
      <c r="D614" s="7"/>
      <c r="E614" s="7"/>
      <c r="F614" s="7"/>
      <c r="G614" s="26"/>
    </row>
    <row r="615" spans="1:7">
      <c r="A615" s="10"/>
      <c r="B615"/>
      <c r="C615"/>
      <c r="D615" s="7"/>
      <c r="E615" s="7"/>
      <c r="F615" s="7"/>
      <c r="G615" s="26"/>
    </row>
    <row r="616" spans="1:7">
      <c r="A616" s="10"/>
      <c r="B616"/>
      <c r="C616"/>
      <c r="D616" s="7"/>
      <c r="E616" s="7"/>
      <c r="F616" s="7"/>
      <c r="G616" s="26"/>
    </row>
    <row r="617" spans="1:7">
      <c r="A617" s="10"/>
      <c r="B617"/>
      <c r="C617"/>
      <c r="D617" s="7"/>
      <c r="E617" s="7"/>
      <c r="F617" s="7"/>
      <c r="G617" s="26"/>
    </row>
    <row r="618" spans="1:7">
      <c r="A618" s="10"/>
      <c r="B618"/>
      <c r="C618"/>
      <c r="D618" s="7"/>
      <c r="E618" s="7"/>
      <c r="F618" s="7"/>
      <c r="G618" s="26"/>
    </row>
    <row r="619" spans="1:7">
      <c r="A619" s="10"/>
      <c r="B619"/>
      <c r="C619"/>
      <c r="D619" s="7"/>
      <c r="E619" s="7"/>
      <c r="F619" s="7"/>
      <c r="G619" s="26"/>
    </row>
    <row r="620" spans="1:7">
      <c r="A620" s="10"/>
      <c r="B620"/>
      <c r="C620"/>
      <c r="D620" s="7"/>
      <c r="E620" s="7"/>
      <c r="F620" s="7"/>
      <c r="G620" s="26"/>
    </row>
    <row r="621" spans="1:7">
      <c r="A621" s="10"/>
      <c r="B621"/>
      <c r="C621"/>
      <c r="D621" s="7"/>
      <c r="E621" s="7"/>
      <c r="F621" s="7"/>
      <c r="G621" s="26"/>
    </row>
    <row r="622" spans="1:7">
      <c r="A622" s="10"/>
      <c r="B622"/>
      <c r="C622"/>
      <c r="D622" s="7"/>
      <c r="E622" s="7"/>
      <c r="F622" s="7"/>
      <c r="G622" s="26"/>
    </row>
    <row r="623" spans="1:7">
      <c r="A623" s="10"/>
      <c r="B623"/>
      <c r="C623"/>
      <c r="D623" s="7"/>
      <c r="E623" s="7"/>
      <c r="F623" s="7"/>
      <c r="G623" s="26"/>
    </row>
    <row r="624" spans="1:7">
      <c r="A624" s="10"/>
      <c r="B624"/>
      <c r="C624"/>
      <c r="D624" s="7"/>
      <c r="E624" s="7"/>
      <c r="F624" s="7"/>
      <c r="G624" s="26"/>
    </row>
    <row r="625" spans="1:7">
      <c r="A625" s="10"/>
      <c r="B625"/>
      <c r="C625"/>
      <c r="D625" s="7"/>
      <c r="E625" s="7"/>
      <c r="F625" s="7"/>
      <c r="G625" s="26"/>
    </row>
    <row r="626" spans="1:7">
      <c r="A626" s="10"/>
      <c r="B626"/>
      <c r="C626"/>
      <c r="D626" s="7"/>
      <c r="E626" s="7"/>
      <c r="F626" s="7"/>
      <c r="G626" s="26"/>
    </row>
    <row r="627" spans="1:7">
      <c r="A627" s="10"/>
      <c r="B627"/>
      <c r="C627"/>
      <c r="D627" s="7"/>
      <c r="E627" s="7"/>
      <c r="F627" s="7"/>
      <c r="G627" s="26"/>
    </row>
    <row r="628" spans="1:7">
      <c r="A628" s="10"/>
      <c r="B628"/>
      <c r="C628"/>
      <c r="D628" s="7"/>
      <c r="E628" s="7"/>
      <c r="F628" s="7"/>
      <c r="G628" s="26"/>
    </row>
    <row r="629" spans="1:7">
      <c r="A629" s="10"/>
      <c r="B629"/>
      <c r="C629"/>
      <c r="D629" s="7"/>
      <c r="E629" s="7"/>
      <c r="F629" s="7"/>
      <c r="G629" s="26"/>
    </row>
    <row r="630" spans="1:7">
      <c r="A630" s="10"/>
      <c r="B630"/>
      <c r="C630"/>
      <c r="D630" s="7"/>
      <c r="E630" s="7"/>
      <c r="F630" s="7"/>
      <c r="G630" s="26"/>
    </row>
    <row r="631" spans="1:7">
      <c r="A631" s="10"/>
      <c r="B631"/>
      <c r="C631"/>
      <c r="D631" s="7"/>
      <c r="E631" s="7"/>
      <c r="F631" s="7"/>
      <c r="G631" s="26"/>
    </row>
    <row r="632" spans="1:7">
      <c r="A632" s="10"/>
      <c r="B632"/>
      <c r="C632"/>
      <c r="D632" s="7"/>
      <c r="E632" s="7"/>
      <c r="F632" s="7"/>
      <c r="G632" s="26"/>
    </row>
    <row r="633" spans="1:7">
      <c r="A633" s="10"/>
      <c r="B633"/>
      <c r="C633"/>
      <c r="D633" s="7"/>
      <c r="E633" s="7"/>
      <c r="F633" s="7"/>
      <c r="G633" s="26"/>
    </row>
    <row r="634" spans="1:7">
      <c r="A634" s="10"/>
      <c r="B634"/>
      <c r="C634"/>
      <c r="D634" s="7"/>
      <c r="E634" s="7"/>
      <c r="F634" s="7"/>
      <c r="G634" s="26"/>
    </row>
    <row r="635" spans="1:7">
      <c r="A635" s="10"/>
      <c r="B635"/>
      <c r="C635"/>
      <c r="D635" s="7"/>
      <c r="E635" s="7"/>
      <c r="F635" s="7"/>
      <c r="G635" s="26"/>
    </row>
    <row r="636" spans="1:7">
      <c r="A636" s="10"/>
      <c r="B636"/>
      <c r="C636"/>
      <c r="D636" s="7"/>
      <c r="E636" s="7"/>
      <c r="F636" s="7"/>
      <c r="G636" s="26"/>
    </row>
    <row r="637" spans="1:7">
      <c r="A637" s="10"/>
      <c r="B637"/>
      <c r="C637"/>
      <c r="D637" s="7"/>
      <c r="E637" s="7"/>
      <c r="F637" s="7"/>
      <c r="G637" s="26"/>
    </row>
    <row r="638" spans="1:7">
      <c r="A638" s="10"/>
      <c r="B638"/>
      <c r="C638"/>
      <c r="D638" s="7"/>
      <c r="E638" s="7"/>
      <c r="F638" s="7"/>
      <c r="G638" s="26"/>
    </row>
    <row r="639" spans="1:7">
      <c r="A639" s="10"/>
      <c r="B639"/>
      <c r="C639"/>
      <c r="D639" s="7"/>
      <c r="E639" s="7"/>
      <c r="F639" s="7"/>
      <c r="G639" s="26"/>
    </row>
    <row r="640" spans="1:7">
      <c r="A640" s="10"/>
      <c r="B640"/>
      <c r="C640"/>
      <c r="D640" s="7"/>
      <c r="E640" s="7"/>
      <c r="F640" s="7"/>
      <c r="G640" s="26"/>
    </row>
    <row r="641" spans="1:7">
      <c r="A641" s="10"/>
      <c r="B641"/>
      <c r="C641"/>
      <c r="D641" s="7"/>
      <c r="E641" s="7"/>
      <c r="F641" s="7"/>
      <c r="G641" s="26"/>
    </row>
    <row r="642" spans="1:7">
      <c r="A642" s="10"/>
      <c r="B642"/>
      <c r="C642"/>
      <c r="D642" s="7"/>
      <c r="E642" s="7"/>
      <c r="F642" s="7"/>
      <c r="G642" s="26"/>
    </row>
    <row r="643" spans="1:7">
      <c r="A643" s="10"/>
      <c r="B643"/>
      <c r="C643"/>
      <c r="D643" s="7"/>
      <c r="E643" s="7"/>
      <c r="F643" s="7"/>
      <c r="G643" s="26"/>
    </row>
    <row r="644" spans="1:7">
      <c r="A644" s="10"/>
      <c r="B644"/>
      <c r="C644"/>
      <c r="D644" s="7"/>
      <c r="E644" s="7"/>
      <c r="F644" s="7"/>
      <c r="G644" s="26"/>
    </row>
    <row r="645" spans="1:7">
      <c r="A645" s="10"/>
      <c r="B645"/>
      <c r="C645"/>
      <c r="D645" s="7"/>
      <c r="E645" s="7"/>
      <c r="F645" s="7"/>
      <c r="G645" s="26"/>
    </row>
    <row r="646" spans="1:7">
      <c r="A646" s="10"/>
      <c r="B646"/>
      <c r="C646"/>
      <c r="D646" s="7"/>
      <c r="E646" s="7"/>
      <c r="F646" s="7"/>
      <c r="G646" s="26"/>
    </row>
    <row r="647" spans="1:7">
      <c r="A647" s="10"/>
      <c r="B647"/>
      <c r="C647"/>
      <c r="D647" s="7"/>
      <c r="E647" s="7"/>
      <c r="F647" s="7"/>
      <c r="G647" s="26"/>
    </row>
    <row r="648" spans="1:7">
      <c r="A648" s="10"/>
      <c r="B648"/>
      <c r="C648"/>
      <c r="D648" s="7"/>
      <c r="E648" s="7"/>
      <c r="F648" s="7"/>
      <c r="G648" s="26"/>
    </row>
    <row r="649" spans="1:7">
      <c r="A649" s="10"/>
      <c r="B649"/>
      <c r="C649"/>
      <c r="D649" s="7"/>
      <c r="E649" s="7"/>
      <c r="F649" s="7"/>
      <c r="G649" s="26"/>
    </row>
    <row r="650" spans="1:7">
      <c r="A650" s="10"/>
      <c r="B650"/>
      <c r="C650"/>
      <c r="D650" s="7"/>
      <c r="E650" s="7"/>
      <c r="F650" s="7"/>
      <c r="G650" s="26"/>
    </row>
    <row r="651" spans="1:7">
      <c r="A651" s="10"/>
      <c r="B651"/>
      <c r="C651"/>
      <c r="D651" s="7"/>
      <c r="E651" s="7"/>
      <c r="F651" s="7"/>
      <c r="G651" s="26"/>
    </row>
    <row r="652" spans="1:7">
      <c r="A652" s="10"/>
      <c r="B652"/>
      <c r="C652"/>
      <c r="D652" s="7"/>
      <c r="E652" s="7"/>
      <c r="F652" s="7"/>
      <c r="G652" s="26"/>
    </row>
    <row r="653" spans="1:7">
      <c r="A653" s="10"/>
      <c r="B653"/>
      <c r="C653"/>
      <c r="D653" s="7"/>
      <c r="E653" s="7"/>
      <c r="F653" s="7"/>
      <c r="G653" s="26"/>
    </row>
    <row r="654" spans="1:7">
      <c r="A654" s="10"/>
      <c r="B654"/>
      <c r="C654"/>
      <c r="D654" s="7"/>
      <c r="E654" s="7"/>
      <c r="F654" s="7"/>
      <c r="G654" s="26"/>
    </row>
    <row r="655" spans="1:7">
      <c r="A655" s="10"/>
      <c r="B655"/>
      <c r="C655"/>
      <c r="D655" s="7"/>
      <c r="E655" s="7"/>
      <c r="F655" s="7"/>
      <c r="G655" s="26"/>
    </row>
    <row r="656" spans="1:7">
      <c r="A656" s="10"/>
      <c r="B656"/>
      <c r="C656"/>
      <c r="D656" s="7"/>
      <c r="E656" s="7"/>
      <c r="F656" s="7"/>
      <c r="G656" s="26"/>
    </row>
    <row r="657" spans="1:7">
      <c r="A657" s="10"/>
      <c r="B657"/>
      <c r="C657"/>
      <c r="D657" s="7"/>
      <c r="E657" s="7"/>
      <c r="F657" s="7"/>
      <c r="G657" s="26"/>
    </row>
    <row r="658" spans="1:7">
      <c r="A658" s="10"/>
      <c r="B658"/>
      <c r="C658"/>
      <c r="D658" s="7"/>
      <c r="E658" s="7"/>
      <c r="F658" s="7"/>
      <c r="G658" s="26"/>
    </row>
    <row r="659" spans="1:7">
      <c r="A659" s="10"/>
      <c r="B659"/>
      <c r="C659"/>
      <c r="D659" s="7"/>
      <c r="E659" s="7"/>
      <c r="F659" s="7"/>
      <c r="G659" s="26"/>
    </row>
    <row r="660" spans="1:7">
      <c r="A660" s="10"/>
      <c r="B660"/>
      <c r="C660"/>
      <c r="D660" s="7"/>
      <c r="E660" s="7"/>
      <c r="F660" s="7"/>
      <c r="G660" s="26"/>
    </row>
    <row r="661" spans="1:7">
      <c r="A661" s="10"/>
      <c r="B661"/>
      <c r="C661"/>
      <c r="D661" s="7"/>
      <c r="E661" s="7"/>
      <c r="F661" s="7"/>
      <c r="G661" s="26"/>
    </row>
    <row r="662" spans="1:7">
      <c r="A662" s="10"/>
      <c r="B662"/>
      <c r="C662"/>
      <c r="D662" s="7"/>
      <c r="E662" s="7"/>
      <c r="F662" s="7"/>
      <c r="G662" s="26"/>
    </row>
    <row r="663" spans="1:7">
      <c r="A663" s="10"/>
      <c r="B663"/>
      <c r="C663"/>
      <c r="D663" s="7"/>
      <c r="E663" s="7"/>
      <c r="F663" s="7"/>
      <c r="G663" s="26"/>
    </row>
    <row r="664" spans="1:7">
      <c r="A664" s="10"/>
      <c r="B664"/>
      <c r="C664"/>
      <c r="D664" s="7"/>
      <c r="E664" s="7"/>
      <c r="F664" s="7"/>
      <c r="G664" s="26"/>
    </row>
    <row r="665" spans="1:7">
      <c r="A665" s="10"/>
      <c r="B665"/>
      <c r="C665"/>
      <c r="D665" s="7"/>
      <c r="E665" s="7"/>
      <c r="F665" s="7"/>
      <c r="G665" s="26"/>
    </row>
    <row r="666" spans="1:7">
      <c r="A666" s="10"/>
      <c r="B666"/>
      <c r="C666"/>
      <c r="D666" s="7"/>
      <c r="E666" s="7"/>
      <c r="F666" s="7"/>
      <c r="G666" s="26"/>
    </row>
    <row r="667" spans="1:7">
      <c r="A667" s="10"/>
      <c r="B667"/>
      <c r="C667"/>
      <c r="D667" s="7"/>
      <c r="E667" s="7"/>
      <c r="F667" s="7"/>
      <c r="G667" s="26"/>
    </row>
    <row r="668" spans="1:7">
      <c r="A668" s="10"/>
      <c r="B668"/>
      <c r="C668"/>
      <c r="D668" s="7"/>
      <c r="E668" s="7"/>
      <c r="F668" s="7"/>
      <c r="G668" s="26"/>
    </row>
    <row r="669" spans="1:7">
      <c r="A669" s="10"/>
      <c r="B669"/>
      <c r="C669"/>
      <c r="D669" s="7"/>
      <c r="E669" s="7"/>
      <c r="F669" s="7"/>
      <c r="G669" s="26"/>
    </row>
    <row r="670" spans="1:7">
      <c r="A670" s="10"/>
      <c r="B670"/>
      <c r="C670"/>
      <c r="D670" s="7"/>
      <c r="E670" s="7"/>
      <c r="F670" s="7"/>
      <c r="G670" s="26"/>
    </row>
    <row r="671" spans="1:7">
      <c r="A671" s="10"/>
      <c r="B671"/>
      <c r="C671"/>
      <c r="D671" s="7"/>
      <c r="E671" s="7"/>
      <c r="F671" s="7"/>
      <c r="G671" s="26"/>
    </row>
    <row r="672" spans="1:7">
      <c r="A672" s="10"/>
      <c r="B672"/>
      <c r="C672"/>
      <c r="D672" s="7"/>
      <c r="E672" s="7"/>
      <c r="F672" s="7"/>
      <c r="G672" s="26"/>
    </row>
    <row r="673" spans="1:7">
      <c r="A673" s="10"/>
      <c r="B673"/>
      <c r="C673"/>
      <c r="D673" s="7"/>
      <c r="E673" s="7"/>
      <c r="F673" s="7"/>
      <c r="G673" s="26"/>
    </row>
    <row r="674" spans="1:7">
      <c r="A674" s="10"/>
      <c r="B674"/>
      <c r="C674"/>
      <c r="D674" s="7"/>
      <c r="E674" s="7"/>
      <c r="F674" s="7"/>
      <c r="G674" s="26"/>
    </row>
    <row r="675" spans="1:7">
      <c r="A675" s="10"/>
      <c r="B675"/>
      <c r="C675"/>
      <c r="D675" s="7"/>
      <c r="E675" s="7"/>
      <c r="F675" s="7"/>
      <c r="G675" s="26"/>
    </row>
    <row r="676" spans="1:7">
      <c r="A676" s="10"/>
      <c r="B676"/>
      <c r="C676"/>
      <c r="D676" s="7"/>
      <c r="E676" s="7"/>
      <c r="F676" s="7"/>
      <c r="G676" s="26"/>
    </row>
    <row r="677" spans="1:7">
      <c r="A677" s="10"/>
      <c r="B677"/>
      <c r="C677"/>
      <c r="D677" s="7"/>
      <c r="E677" s="7"/>
      <c r="F677" s="7"/>
      <c r="G677" s="26"/>
    </row>
    <row r="678" spans="1:7">
      <c r="A678" s="10"/>
      <c r="B678"/>
      <c r="C678"/>
      <c r="D678" s="7"/>
      <c r="E678" s="7"/>
      <c r="F678" s="7"/>
      <c r="G678" s="26"/>
    </row>
    <row r="679" spans="1:7">
      <c r="A679" s="10"/>
      <c r="B679"/>
      <c r="C679"/>
      <c r="D679" s="7"/>
      <c r="E679" s="7"/>
      <c r="F679" s="7"/>
      <c r="G679" s="26"/>
    </row>
    <row r="680" spans="1:7">
      <c r="A680" s="10"/>
      <c r="B680"/>
      <c r="C680"/>
      <c r="D680" s="7"/>
      <c r="E680" s="7"/>
      <c r="F680" s="7"/>
      <c r="G680" s="26"/>
    </row>
    <row r="681" spans="1:7">
      <c r="A681" s="10"/>
      <c r="B681"/>
      <c r="C681"/>
      <c r="D681" s="7"/>
      <c r="E681" s="7"/>
      <c r="F681" s="7"/>
      <c r="G681" s="26"/>
    </row>
    <row r="682" spans="1:7">
      <c r="A682" s="10"/>
      <c r="B682"/>
      <c r="C682"/>
      <c r="D682" s="7"/>
      <c r="E682" s="7"/>
      <c r="F682" s="7"/>
      <c r="G682" s="26"/>
    </row>
    <row r="683" spans="1:7">
      <c r="A683" s="10"/>
      <c r="B683"/>
      <c r="C683"/>
      <c r="D683" s="7"/>
      <c r="E683" s="7"/>
      <c r="F683" s="7"/>
      <c r="G683" s="26"/>
    </row>
    <row r="684" spans="1:7">
      <c r="A684" s="10"/>
      <c r="B684"/>
      <c r="C684"/>
      <c r="D684" s="7"/>
      <c r="E684" s="7"/>
      <c r="F684" s="7"/>
      <c r="G684" s="26"/>
    </row>
    <row r="685" spans="1:7">
      <c r="A685" s="10"/>
      <c r="B685"/>
      <c r="C685"/>
      <c r="D685" s="7"/>
      <c r="E685" s="7"/>
      <c r="F685" s="7"/>
      <c r="G685" s="26"/>
    </row>
    <row r="686" spans="1:7">
      <c r="A686" s="10"/>
      <c r="B686"/>
      <c r="C686"/>
      <c r="D686" s="7"/>
      <c r="E686" s="7"/>
      <c r="F686" s="7"/>
      <c r="G686" s="26"/>
    </row>
    <row r="687" spans="1:7">
      <c r="A687" s="10"/>
      <c r="B687"/>
      <c r="C687"/>
      <c r="D687" s="7"/>
      <c r="E687" s="7"/>
      <c r="F687" s="7"/>
      <c r="G687" s="26"/>
    </row>
    <row r="688" spans="1:7">
      <c r="A688" s="10"/>
      <c r="B688"/>
      <c r="C688"/>
      <c r="D688" s="7"/>
      <c r="E688" s="7"/>
      <c r="F688" s="7"/>
      <c r="G688" s="26"/>
    </row>
    <row r="689" spans="1:7">
      <c r="A689" s="10"/>
      <c r="B689"/>
      <c r="C689"/>
      <c r="D689" s="7"/>
      <c r="E689" s="7"/>
      <c r="F689" s="7"/>
      <c r="G689" s="26"/>
    </row>
    <row r="690" spans="1:7">
      <c r="A690" s="10"/>
      <c r="B690"/>
      <c r="C690"/>
      <c r="D690" s="7"/>
      <c r="E690" s="7"/>
      <c r="F690" s="7"/>
      <c r="G690" s="26"/>
    </row>
    <row r="691" spans="1:7">
      <c r="A691" s="10"/>
      <c r="B691"/>
      <c r="C691"/>
      <c r="D691" s="7"/>
      <c r="E691" s="7"/>
      <c r="F691" s="7"/>
      <c r="G691" s="26"/>
    </row>
    <row r="692" spans="1:7">
      <c r="A692" s="10"/>
      <c r="B692"/>
      <c r="C692"/>
      <c r="D692" s="7"/>
      <c r="E692" s="7"/>
      <c r="F692" s="7"/>
      <c r="G692" s="26"/>
    </row>
    <row r="693" spans="1:7">
      <c r="A693" s="10"/>
      <c r="B693"/>
      <c r="C693"/>
      <c r="D693" s="7"/>
      <c r="E693" s="7"/>
      <c r="F693" s="7"/>
      <c r="G693" s="26"/>
    </row>
    <row r="694" spans="1:7">
      <c r="A694" s="10"/>
      <c r="B694"/>
      <c r="C694"/>
      <c r="D694" s="7"/>
      <c r="E694" s="7"/>
      <c r="F694" s="7"/>
      <c r="G694" s="26"/>
    </row>
    <row r="695" spans="1:7">
      <c r="A695" s="10"/>
      <c r="B695"/>
      <c r="C695"/>
      <c r="D695" s="7"/>
      <c r="E695" s="7"/>
      <c r="F695" s="7"/>
      <c r="G695" s="26"/>
    </row>
    <row r="696" spans="1:7">
      <c r="A696" s="10"/>
      <c r="B696"/>
      <c r="C696"/>
      <c r="D696" s="7"/>
      <c r="E696" s="7"/>
      <c r="F696" s="7"/>
      <c r="G696" s="26"/>
    </row>
    <row r="697" spans="1:7">
      <c r="A697" s="10"/>
      <c r="B697"/>
      <c r="C697"/>
      <c r="D697" s="7"/>
      <c r="E697" s="7"/>
      <c r="F697" s="7"/>
      <c r="G697" s="26"/>
    </row>
    <row r="698" spans="1:7">
      <c r="A698" s="10"/>
      <c r="B698"/>
      <c r="C698"/>
      <c r="D698" s="7"/>
      <c r="E698" s="7"/>
      <c r="F698" s="7"/>
      <c r="G698" s="26"/>
    </row>
    <row r="699" spans="1:7">
      <c r="A699" s="10"/>
      <c r="B699"/>
      <c r="C699"/>
      <c r="D699" s="7"/>
      <c r="E699" s="7"/>
      <c r="F699" s="7"/>
      <c r="G699" s="26"/>
    </row>
    <row r="700" spans="1:7">
      <c r="A700" s="10"/>
      <c r="B700"/>
      <c r="C700"/>
      <c r="D700" s="7"/>
      <c r="E700" s="7"/>
      <c r="F700" s="7"/>
      <c r="G700" s="26"/>
    </row>
    <row r="701" spans="1:7">
      <c r="A701" s="10"/>
      <c r="B701"/>
      <c r="C701"/>
      <c r="D701" s="7"/>
      <c r="E701" s="7"/>
      <c r="F701" s="7"/>
      <c r="G701" s="26"/>
    </row>
    <row r="702" spans="1:7">
      <c r="A702" s="10"/>
      <c r="B702"/>
      <c r="C702"/>
      <c r="D702" s="7"/>
      <c r="E702" s="7"/>
      <c r="F702" s="7"/>
      <c r="G702" s="26"/>
    </row>
    <row r="703" spans="1:7">
      <c r="A703" s="10"/>
      <c r="B703"/>
      <c r="C703"/>
      <c r="D703" s="7"/>
      <c r="E703" s="7"/>
      <c r="F703" s="7"/>
      <c r="G703" s="26"/>
    </row>
    <row r="704" spans="1:7">
      <c r="A704" s="10"/>
      <c r="B704"/>
      <c r="C704"/>
      <c r="D704" s="7"/>
      <c r="E704" s="7"/>
      <c r="F704" s="7"/>
      <c r="G704" s="26"/>
    </row>
    <row r="705" spans="1:7">
      <c r="A705" s="10"/>
      <c r="B705"/>
      <c r="C705"/>
      <c r="D705" s="7"/>
      <c r="E705" s="7"/>
      <c r="F705" s="7"/>
      <c r="G705" s="26"/>
    </row>
  </sheetData>
  <mergeCells count="87">
    <mergeCell ref="A6:A8"/>
    <mergeCell ref="B6:B8"/>
    <mergeCell ref="B2:G2"/>
    <mergeCell ref="A1:G1"/>
    <mergeCell ref="A9:A11"/>
    <mergeCell ref="B9:B11"/>
    <mergeCell ref="A12:A14"/>
    <mergeCell ref="B12:B14"/>
    <mergeCell ref="A15:A17"/>
    <mergeCell ref="B15:B17"/>
    <mergeCell ref="A18:A20"/>
    <mergeCell ref="B18:B20"/>
    <mergeCell ref="A21:A23"/>
    <mergeCell ref="B21:B23"/>
    <mergeCell ref="A24:A26"/>
    <mergeCell ref="B24:B26"/>
    <mergeCell ref="A27:A29"/>
    <mergeCell ref="B27:B29"/>
    <mergeCell ref="A30:A32"/>
    <mergeCell ref="B30:B32"/>
    <mergeCell ref="A33:A35"/>
    <mergeCell ref="B33:B35"/>
    <mergeCell ref="A36:A38"/>
    <mergeCell ref="B36:B38"/>
    <mergeCell ref="A39:A41"/>
    <mergeCell ref="B39:B41"/>
    <mergeCell ref="A42:A44"/>
    <mergeCell ref="B42:B44"/>
    <mergeCell ref="A45:A47"/>
    <mergeCell ref="B45:B47"/>
    <mergeCell ref="C45:C47"/>
    <mergeCell ref="A48:A50"/>
    <mergeCell ref="B48:B50"/>
    <mergeCell ref="C48:C50"/>
    <mergeCell ref="A51:A53"/>
    <mergeCell ref="B51:B53"/>
    <mergeCell ref="C51:C53"/>
    <mergeCell ref="A54:A56"/>
    <mergeCell ref="B54:B56"/>
    <mergeCell ref="C54:C56"/>
    <mergeCell ref="A57:A59"/>
    <mergeCell ref="B57:B59"/>
    <mergeCell ref="C57:C59"/>
    <mergeCell ref="A60:A62"/>
    <mergeCell ref="B60:B62"/>
    <mergeCell ref="C60:C62"/>
    <mergeCell ref="A63:A65"/>
    <mergeCell ref="B63:B65"/>
    <mergeCell ref="C63:C65"/>
    <mergeCell ref="A66:A68"/>
    <mergeCell ref="B66:B68"/>
    <mergeCell ref="C66:C68"/>
    <mergeCell ref="A69:A71"/>
    <mergeCell ref="B69:B71"/>
    <mergeCell ref="C69:C71"/>
    <mergeCell ref="A72:A74"/>
    <mergeCell ref="B72:B74"/>
    <mergeCell ref="C72:C74"/>
    <mergeCell ref="A78:A80"/>
    <mergeCell ref="B78:B80"/>
    <mergeCell ref="A81:A83"/>
    <mergeCell ref="B81:B83"/>
    <mergeCell ref="A84:A86"/>
    <mergeCell ref="B84:B86"/>
    <mergeCell ref="A87:A89"/>
    <mergeCell ref="B87:B89"/>
    <mergeCell ref="A94:A96"/>
    <mergeCell ref="B94:B96"/>
    <mergeCell ref="C94:C96"/>
    <mergeCell ref="A97:A99"/>
    <mergeCell ref="B97:B99"/>
    <mergeCell ref="C97:C99"/>
    <mergeCell ref="A100:A102"/>
    <mergeCell ref="B100:B102"/>
    <mergeCell ref="C100:C102"/>
    <mergeCell ref="A117:A119"/>
    <mergeCell ref="B117:B119"/>
    <mergeCell ref="C117:C119"/>
    <mergeCell ref="A124:E126"/>
    <mergeCell ref="A103:A105"/>
    <mergeCell ref="B103:B105"/>
    <mergeCell ref="C103:C105"/>
    <mergeCell ref="A106:A108"/>
    <mergeCell ref="B106:B108"/>
    <mergeCell ref="A114:A116"/>
    <mergeCell ref="B114:B116"/>
    <mergeCell ref="C114:C116"/>
  </mergeCells>
  <pageMargins left="0.70866141732283472" right="0.70866141732283472" top="0.39370078740157483" bottom="0.39370078740157483" header="0.31496062992125984" footer="0.31496062992125984"/>
  <pageSetup paperSize="9" scale="9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59850AF-7636-4074-AA74-1C89AB31759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k.kursa</dc:creator>
  <cp:lastModifiedBy>Motoczyńska Jolanta</cp:lastModifiedBy>
  <cp:lastPrinted>2023-02-01T08:44:13Z</cp:lastPrinted>
  <dcterms:created xsi:type="dcterms:W3CDTF">2014-07-03T05:14:51Z</dcterms:created>
  <dcterms:modified xsi:type="dcterms:W3CDTF">2026-04-03T09:23:28Z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3c66b6cc-b1be-4b1f-8f1e-407b96c98c71</vt:lpwstr>
  </property>
  <property fmtid="{D5CDD505-2E9C-101B-9397-08002B2CF9AE}" pid="3" name="bjClsUserRVM">
    <vt:lpwstr>[]</vt:lpwstr>
  </property>
  <property fmtid="{D5CDD505-2E9C-101B-9397-08002B2CF9AE}" pid="4" name="bjSaver">
    <vt:lpwstr>UWtSwKKV4JSoLZGXBCtDMDGOxNHGv/no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s5636:Creator type=author">
    <vt:lpwstr>k.kursa</vt:lpwstr>
  </property>
  <property fmtid="{D5CDD505-2E9C-101B-9397-08002B2CF9AE}" pid="8" name="s5636:Creator type=organization">
    <vt:lpwstr>MILNET-Z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10.80.149.110</vt:lpwstr>
  </property>
</Properties>
</file>